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G30" i="3"/>
  <c r="H30"/>
  <c r="M27" i="2"/>
  <c r="K27"/>
  <c r="J27"/>
  <c r="I27"/>
  <c r="L27" s="1"/>
  <c r="G27"/>
  <c r="K114" i="1"/>
  <c r="I114"/>
  <c r="G114"/>
  <c r="K113"/>
  <c r="I113"/>
  <c r="K112"/>
  <c r="I112"/>
  <c r="K111"/>
  <c r="I111"/>
  <c r="K110"/>
  <c r="I110"/>
  <c r="K109"/>
  <c r="I109"/>
  <c r="K108"/>
  <c r="I108"/>
  <c r="K107"/>
  <c r="I107"/>
  <c r="K106"/>
  <c r="I106"/>
  <c r="K105"/>
  <c r="I105"/>
  <c r="K104"/>
  <c r="I104"/>
  <c r="K103"/>
  <c r="I103"/>
  <c r="K102"/>
  <c r="I102"/>
  <c r="K101"/>
  <c r="I101"/>
  <c r="K100"/>
  <c r="I100"/>
  <c r="K99"/>
  <c r="I99"/>
  <c r="K98"/>
  <c r="I98"/>
  <c r="K97"/>
  <c r="I97"/>
  <c r="K96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I30" i="3"/>
  <c r="I23" i="1"/>
  <c r="I24"/>
  <c r="J30" i="3"/>
  <c r="M26" i="2"/>
  <c r="M25"/>
  <c r="M24"/>
  <c r="M23"/>
  <c r="M22"/>
  <c r="L26"/>
  <c r="L25"/>
  <c r="L24"/>
  <c r="L23"/>
  <c r="L22"/>
  <c r="K82" i="1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I26" i="2"/>
  <c r="I25"/>
  <c r="I24"/>
  <c r="I23"/>
  <c r="I22"/>
  <c r="I82" i="1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</calcChain>
</file>

<file path=xl/comments1.xml><?xml version="1.0" encoding="utf-8"?>
<comments xmlns="http://schemas.openxmlformats.org/spreadsheetml/2006/main">
  <authors>
    <author>user</author>
  </authors>
  <commentList>
    <comment ref="B112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chuyen qua khoa Dien lanh ngay 02/7/2014</t>
        </r>
      </text>
    </comment>
    <comment ref="B113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chuyen qua khoa Dien lanh ngay 02/7/2014</t>
        </r>
      </text>
    </comment>
  </commentList>
</comments>
</file>

<file path=xl/sharedStrings.xml><?xml version="1.0" encoding="utf-8"?>
<sst xmlns="http://schemas.openxmlformats.org/spreadsheetml/2006/main" count="615" uniqueCount="243">
  <si>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</si>
  <si>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</si>
  <si>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</si>
  <si>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</si>
  <si>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</si>
  <si>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</si>
  <si>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</si>
  <si>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</si>
  <si>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</si>
  <si>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</si>
  <si>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</si>
  <si>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</si>
  <si>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</si>
  <si>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</si>
  <si>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</si>
  <si>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</si>
  <si>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</si>
  <si>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</si>
  <si>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</si>
  <si>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</si>
  <si>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</si>
  <si>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</si>
  <si>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</si>
  <si>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</si>
  <si>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</si>
  <si>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0010526</t>
  </si>
  <si>
    <t>Động Lực</t>
  </si>
  <si>
    <t>Bộ</t>
  </si>
  <si>
    <t>Bàn ghế vi tính</t>
  </si>
  <si>
    <t>0010544</t>
  </si>
  <si>
    <t>Cái</t>
  </si>
  <si>
    <t>Bàn gỗ thực tập xưởng</t>
  </si>
  <si>
    <t>0010547</t>
  </si>
  <si>
    <t>Ghế tựa gỗ kiểu</t>
  </si>
  <si>
    <t>Bảng từ</t>
  </si>
  <si>
    <t>Tủ sắt hồ sơ 2 cánh</t>
  </si>
  <si>
    <t>Bàn HS liền ghế chân sắt</t>
  </si>
  <si>
    <t xml:space="preserve">Bàn ghế giáo viên </t>
  </si>
  <si>
    <t>Tủ sắt 10 ngăn 10 khoá</t>
  </si>
  <si>
    <t>Bàn họp VP khoa</t>
  </si>
  <si>
    <t>Tủ gỗ dụng cụ thiết bị</t>
  </si>
  <si>
    <t>Ghế tựa gỗ</t>
  </si>
  <si>
    <t xml:space="preserve">Bảng HQ xanh khung nhôm </t>
  </si>
  <si>
    <t>Bàn GV khung sắt mặt gỗ ghép CN</t>
  </si>
  <si>
    <t>Bàn ghế HS 2 chỗ ngồi</t>
  </si>
  <si>
    <t>Kệ sách 5 tầng</t>
  </si>
  <si>
    <t>Bàn học sinh 2 chỗ ngồi</t>
  </si>
  <si>
    <t>Quạt đứng CN 700mm</t>
  </si>
  <si>
    <t>Bàn gỗ làm việc</t>
  </si>
  <si>
    <t>Tủ sắt đựng thiết bị</t>
  </si>
  <si>
    <t>Tủ sắt cửa kính lùa</t>
  </si>
  <si>
    <t>Tủ đựng hồ sơ 10 ngăn</t>
  </si>
  <si>
    <t>Động lực</t>
  </si>
  <si>
    <t>Bàn giáo viên</t>
  </si>
  <si>
    <t>Bảng từ  xanh</t>
  </si>
  <si>
    <t>Bàn ghế HS khung sắt</t>
  </si>
  <si>
    <t>Bàn GV</t>
  </si>
  <si>
    <t>Bàn (thực nghiệm động lực)</t>
  </si>
  <si>
    <t>Tủ sắt (cửa kính lùa)</t>
  </si>
  <si>
    <t>Tủ sắt (10 ngăn)</t>
  </si>
  <si>
    <t>Ghế đẩu chân sắt mặt gỗ</t>
  </si>
  <si>
    <t>Bàn ghế HS</t>
  </si>
  <si>
    <t>Bảng Mica kiếng tủ TB</t>
  </si>
  <si>
    <t>HC5001848</t>
  </si>
  <si>
    <t xml:space="preserve">Giá treo bảng vẽ Inox </t>
  </si>
  <si>
    <t>HC5001857</t>
  </si>
  <si>
    <t xml:space="preserve">Kệ sắt đựng thiết bị V lỗ </t>
  </si>
  <si>
    <t>HC5001862</t>
  </si>
  <si>
    <t xml:space="preserve">Quạt đứng </t>
  </si>
  <si>
    <t>HC5001865</t>
  </si>
  <si>
    <t>Quạt thông gió</t>
  </si>
  <si>
    <t>HC5001868</t>
  </si>
  <si>
    <t>Quạt trần</t>
  </si>
  <si>
    <t>HC5001869</t>
  </si>
  <si>
    <t>HC5001896</t>
  </si>
  <si>
    <t>Quạt CN (loại xoay)</t>
  </si>
  <si>
    <t>HC5001913</t>
  </si>
  <si>
    <t>Bảng TB từ trắng</t>
  </si>
  <si>
    <t>HC5001933</t>
  </si>
  <si>
    <t>HC5001934</t>
  </si>
  <si>
    <t>HC5001935</t>
  </si>
  <si>
    <t>Bục giảng khung sắt mặt gỗ</t>
  </si>
  <si>
    <t>HC5001936</t>
  </si>
  <si>
    <t>Quạt hút</t>
  </si>
  <si>
    <t>HC5001942</t>
  </si>
  <si>
    <t>Quạt trần VN</t>
  </si>
  <si>
    <t>HC5001943</t>
  </si>
  <si>
    <t>Điện thoại bàn</t>
  </si>
  <si>
    <t>HC5001948</t>
  </si>
  <si>
    <t>Bàn làm việc có kiếng</t>
  </si>
  <si>
    <t>HC5001955</t>
  </si>
  <si>
    <t>Tủ HS cửa kính lùa</t>
  </si>
  <si>
    <t>HC5001961</t>
  </si>
  <si>
    <t xml:space="preserve">Quạt trần đảo </t>
  </si>
  <si>
    <t>HC5002009</t>
  </si>
  <si>
    <t>Quạt hút Seiko</t>
  </si>
  <si>
    <t>HC5002010</t>
  </si>
  <si>
    <t>Quạt trần đảo P400</t>
  </si>
  <si>
    <t>HC5002063</t>
  </si>
  <si>
    <t>Ghế thí nghiệm</t>
  </si>
  <si>
    <t>HC2012041</t>
  </si>
  <si>
    <t>Bảng từ trắng</t>
  </si>
  <si>
    <t>HC2012042</t>
  </si>
  <si>
    <t>Quạt trần đảo 2 chiều</t>
  </si>
  <si>
    <t>HC2013010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</si>
  <si>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</si>
  <si>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</si>
  <si>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</si>
  <si>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</si>
  <si>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</si>
  <si>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</si>
  <si>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</si>
  <si>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</si>
  <si>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</si>
  <si>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Tủ đựng dụng cụ sữa chữa</t>
  </si>
  <si>
    <t>02</t>
  </si>
  <si>
    <t>Bảng (TB cửa kính lùa)</t>
  </si>
  <si>
    <t>03</t>
  </si>
  <si>
    <t>Kệ gỗ có kính lùa</t>
  </si>
  <si>
    <t>TB 070</t>
  </si>
  <si>
    <t>04</t>
  </si>
  <si>
    <t xml:space="preserve">Tủ gỗ  </t>
  </si>
  <si>
    <t>TB 142</t>
  </si>
  <si>
    <t>05</t>
  </si>
  <si>
    <t>Bục giảng</t>
  </si>
  <si>
    <t>02/TSQT/SN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</si>
  <si>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</si>
  <si>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</si>
  <si>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</si>
  <si>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</si>
  <si>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</si>
  <si>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</si>
  <si>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</si>
  <si>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Bàn làm việc melimin</t>
  </si>
  <si>
    <t>1,6x0,8x0.8</t>
  </si>
  <si>
    <t>VN</t>
  </si>
  <si>
    <t>Bàn Overhead</t>
  </si>
  <si>
    <t>1x0,6x0,78</t>
  </si>
  <si>
    <t>Ghế đẩu gỗ vuông</t>
  </si>
  <si>
    <t>0,27x0,27x0,46</t>
  </si>
  <si>
    <t>Tủ sắt 10 ngăn kéo</t>
  </si>
  <si>
    <t>1,6x0,9x0,45</t>
  </si>
  <si>
    <t>Quạt treo tường</t>
  </si>
  <si>
    <t>P400</t>
  </si>
  <si>
    <t>Tủ gỗ đựng thiết bị</t>
  </si>
  <si>
    <t>Đế Tivi xoay loại trung</t>
  </si>
  <si>
    <t>Tủ đựng thiết bị</t>
  </si>
  <si>
    <t>Tổng:</t>
  </si>
  <si>
    <t>Bình khí CO 2</t>
  </si>
  <si>
    <t>0010399</t>
  </si>
  <si>
    <t>Điện lạnh</t>
  </si>
  <si>
    <t>Bình</t>
  </si>
  <si>
    <t>Tủ kệ  có kính</t>
  </si>
  <si>
    <t>0010488</t>
  </si>
  <si>
    <t>Bàn ghế giáo viên</t>
  </si>
  <si>
    <t>Tủ thiết bị MH dạy học</t>
  </si>
  <si>
    <t>Tủ sắt HS 2 cánh sơn tĩnh điện</t>
  </si>
  <si>
    <t>Quạt trần  Mỹ Phong</t>
  </si>
  <si>
    <t xml:space="preserve">Bàn vi tính đôi </t>
  </si>
  <si>
    <t>Bảng Mica kiếng tủ thông báo</t>
  </si>
  <si>
    <t>HC5001847</t>
  </si>
  <si>
    <t>Bảng 2 mặt chân di động</t>
  </si>
  <si>
    <t>HC5001951</t>
  </si>
  <si>
    <t>Bàn làm việc vi tính có kiếng</t>
  </si>
  <si>
    <t>HC5001972</t>
  </si>
  <si>
    <t>Quạt đảo 2 chiều</t>
  </si>
  <si>
    <t>HC2012019</t>
  </si>
  <si>
    <t>Quạt trần đảo Asia</t>
  </si>
  <si>
    <t>HC2012024</t>
  </si>
  <si>
    <t>Quạt đứng CN</t>
  </si>
  <si>
    <t>HC2012025</t>
  </si>
  <si>
    <t>Bàn ghế 2 chỗ dùng cho HS</t>
  </si>
  <si>
    <t>HC2012033</t>
  </si>
  <si>
    <t>HC2012034</t>
  </si>
  <si>
    <t>Bảng từ xanh (1,2x3,6)</t>
  </si>
  <si>
    <t>HC2013033</t>
  </si>
  <si>
    <t xml:space="preserve">Điện lạnh </t>
  </si>
  <si>
    <t>Quạt trần đảo P400</t>
  </si>
  <si>
    <t>HC2012027</t>
  </si>
  <si>
    <t>HC2012035</t>
  </si>
  <si>
    <t>Kệ sách thép lỗ 5 tầng</t>
  </si>
  <si>
    <t>TT -TV</t>
  </si>
  <si>
    <t>Kệ thép lỗ</t>
  </si>
  <si>
    <t>Tài sản khoa điện lạnh chuyển qua</t>
  </si>
  <si>
    <t>Tổng :</t>
  </si>
  <si>
    <t>UBND THÀNH PHỐ HỐ CHÍ MINH</t>
  </si>
  <si>
    <t xml:space="preserve">TRƯỜNG CAO ĐẲNG KỸ THUẬT </t>
  </si>
  <si>
    <t>LÝ TỰ TRỌNG TP.HỒ CHÍ MINH</t>
  </si>
  <si>
    <t>BIÊN BẢN KIỂM KÊ CÔNG CỤ DỤNG CỤ (TÀI SẢN QUẢN TRỊ)</t>
  </si>
  <si>
    <t>KHOA ĐỘNG LỰC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</si>
  <si>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</si>
  <si>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</si>
  <si>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</si>
  <si>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</si>
  <si>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</si>
  <si>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</si>
  <si>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</si>
  <si>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</si>
  <si>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</si>
  <si>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</si>
  <si>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</si>
  <si>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</si>
  <si>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</si>
  <si>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</si>
  <si>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</si>
  <si>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</si>
  <si>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</si>
  <si>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</si>
  <si>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</si>
  <si>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</si>
  <si>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</si>
  <si>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</si>
  <si>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</si>
  <si>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</si>
  <si>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</si>
  <si>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</si>
  <si>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</si>
  <si>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</si>
  <si>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</si>
  <si>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</si>
  <si>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</si>
  <si>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</si>
  <si>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</si>
  <si>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</si>
  <si>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</si>
  <si>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</si>
  <si>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TRƯỞNG KHOA</t>
  </si>
  <si>
    <t>Nguyễn Ngọc Phương</t>
  </si>
  <si>
    <t>BIÊN BẢN KIỂM KÊ TÀI SẢN QUẢN TRỊ NĂM 2015</t>
  </si>
  <si>
    <t>Thời điểm kiểm kê: 00 giờ 00 ngày 01 tháng 01 năm 2015</t>
  </si>
  <si>
    <t>Đã kiểm kê TSQT, kết quả như sau:</t>
  </si>
  <si>
    <t>HIỆUTRƯỞNG</t>
  </si>
  <si>
    <t>Ngày 01 tháng 01 năm 2015</t>
  </si>
  <si>
    <t>BIÊN BẢN KIỂM KÊ TÀI SẢN NĂM 2015 (Theo dõi nội bộ)</t>
  </si>
  <si>
    <t>Đã kiểm kê TSQT (TDNB), kết quả như sau:</t>
  </si>
  <si>
    <t>Ông: Nguyễn Văn Dũng…………………..</t>
  </si>
  <si>
    <t>Ông: Hồ Minh Lợi…………………………</t>
  </si>
  <si>
    <t>Ông: Phạm Ngọc Long……………………</t>
  </si>
  <si>
    <t>Bà: Đinh Hồng Minh………………………</t>
  </si>
  <si>
    <t>Ông: Nguyễn Văn Lâm……………………</t>
  </si>
  <si>
    <t>Ông: Phạm Minh Nghĩa………………………………</t>
  </si>
  <si>
    <t>Bà: Nguyễn Thị Hoa……………………….</t>
  </si>
  <si>
    <t xml:space="preserve">                 Ngày 01 tháng 01 năm 2015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</si>
</sst>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15" fillId="0" borderId="0" xfId="0" applyFont="1"/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quotePrefix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12" fillId="5" borderId="8" xfId="0" applyFont="1" applyFill="1" applyBorder="1" applyAlignment="1">
      <alignment horizontal="center" vertical="center" wrapText="1"/>
    </xf>
    <xf numFmtId="14" fontId="12" fillId="5" borderId="8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3" fontId="10" fillId="0" borderId="8" xfId="0" applyNumberFormat="1" applyFont="1" applyFill="1" applyBorder="1" applyAlignment="1">
      <alignment horizontal="center" vertical="center"/>
    </xf>
    <xf numFmtId="0" fontId="15" fillId="0" borderId="8" xfId="0" applyFont="1" applyBorder="1"/>
    <xf numFmtId="0" fontId="21" fillId="0" borderId="0" xfId="0" applyFont="1" applyBorder="1" applyAlignment="1">
      <alignment horizontal="center"/>
    </xf>
    <xf numFmtId="0" fontId="15" fillId="0" borderId="0" xfId="0" applyFont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vertical="center" wrapText="1"/>
    </xf>
    <xf numFmtId="0" fontId="9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3" fontId="10" fillId="2" borderId="8" xfId="0" applyNumberFormat="1" applyFont="1" applyFill="1" applyBorder="1" applyAlignment="1">
      <alignment vertical="center"/>
    </xf>
    <xf numFmtId="0" fontId="10" fillId="2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0" fontId="21" fillId="0" borderId="8" xfId="0" applyFont="1" applyBorder="1"/>
    <xf numFmtId="3" fontId="21" fillId="0" borderId="8" xfId="0" applyNumberFormat="1" applyFont="1" applyBorder="1"/>
    <xf numFmtId="0" fontId="1" fillId="0" borderId="0" xfId="0" applyFont="1" applyAlignment="1"/>
    <xf numFmtId="0" fontId="3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1" fillId="0" borderId="8" xfId="0" applyFont="1" applyBorder="1" applyAlignment="1">
      <alignment horizontal="center"/>
    </xf>
    <xf numFmtId="3" fontId="21" fillId="0" borderId="8" xfId="0" applyNumberFormat="1" applyFont="1" applyBorder="1" applyAlignment="1">
      <alignment horizontal="center"/>
    </xf>
    <xf numFmtId="3" fontId="17" fillId="0" borderId="8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2" fillId="0" borderId="0" xfId="0" applyFont="1" applyAlignment="1"/>
    <xf numFmtId="0" fontId="14" fillId="0" borderId="0" xfId="0" applyFont="1" applyAlignment="1"/>
    <xf numFmtId="0" fontId="15" fillId="0" borderId="0" xfId="0" applyFont="1" applyAlignment="1">
      <alignment horizontal="center"/>
    </xf>
    <xf numFmtId="0" fontId="15" fillId="0" borderId="0" xfId="0" applyFont="1"/>
    <xf numFmtId="0" fontId="15" fillId="0" borderId="0" xfId="0" applyFont="1"/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1" fillId="0" borderId="9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/>
    <xf numFmtId="0" fontId="14" fillId="0" borderId="0" xfId="0" applyFont="1" applyBorder="1" applyAlignment="1">
      <alignment horizont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15" fillId="0" borderId="0" xfId="0" applyFont="1"/>
    <xf numFmtId="0" fontId="3" fillId="0" borderId="0" xfId="0" applyFont="1"/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0" xfId="0" applyFont="1" applyBorder="1"/>
    <xf numFmtId="3" fontId="21" fillId="0" borderId="0" xfId="0" applyNumberFormat="1" applyFont="1" applyBorder="1"/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438150</xdr:colOff>
      <xdr:row>2</xdr:row>
      <xdr:rowOff>19050</xdr:rowOff>
    </xdr:from>
    <xdr:to>
      <xdr:col>10</xdr:col>
      <xdr:colOff>685800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5581650" y="438150"/>
          <a:ext cx="16573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619125</xdr:colOff>
      <xdr:row>3</xdr:row>
      <xdr:rowOff>28575</xdr:rowOff>
    </xdr:from>
    <xdr:to>
      <xdr:col>3</xdr:col>
      <xdr:colOff>161925</xdr:colOff>
      <xdr:row>3</xdr:row>
      <xdr:rowOff>28575</xdr:rowOff>
    </xdr:to>
    <xdr:cxnSp macro="">
      <xdr:nvCxnSpPr>
        <xdr:cNvPr id="3" name="Straight Connector 2"/>
        <xdr:cNvCxnSpPr/>
      </xdr:nvCxnSpPr>
      <xdr:spPr>
        <a:xfrm>
          <a:off x="904875" y="657225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95250</xdr:colOff>
      <xdr:row>2</xdr:row>
      <xdr:rowOff>28575</xdr:rowOff>
    </xdr:from>
    <xdr:to>
      <xdr:col>11</xdr:col>
      <xdr:colOff>457200</xdr:colOff>
      <xdr:row>2</xdr:row>
      <xdr:rowOff>28575</xdr:rowOff>
    </xdr:to>
    <xdr:cxnSp macro="">
      <xdr:nvCxnSpPr>
        <xdr:cNvPr id="4" name="Straight Connector 3"/>
        <xdr:cNvCxnSpPr/>
      </xdr:nvCxnSpPr>
      <xdr:spPr>
        <a:xfrm>
          <a:off x="5495925" y="447675"/>
          <a:ext cx="17240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342900</xdr:colOff>
      <xdr:row>3</xdr:row>
      <xdr:rowOff>19050</xdr:rowOff>
    </xdr:from>
    <xdr:to>
      <xdr:col>3</xdr:col>
      <xdr:colOff>495300</xdr:colOff>
      <xdr:row>3</xdr:row>
      <xdr:rowOff>28575</xdr:rowOff>
    </xdr:to>
    <xdr:cxnSp macro="">
      <xdr:nvCxnSpPr>
        <xdr:cNvPr id="5" name="Straight Connector 4"/>
        <xdr:cNvCxnSpPr/>
      </xdr:nvCxnSpPr>
      <xdr:spPr>
        <a:xfrm>
          <a:off x="714375" y="647700"/>
          <a:ext cx="221932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342900</xdr:colOff>
      <xdr:row>2</xdr:row>
      <xdr:rowOff>19050</xdr:rowOff>
    </xdr:from>
    <xdr:to>
      <xdr:col>9</xdr:col>
      <xdr:colOff>676275</xdr:colOff>
      <xdr:row>2</xdr:row>
      <xdr:rowOff>20638</xdr:rowOff>
    </xdr:to>
    <xdr:cxnSp macro="">
      <xdr:nvCxnSpPr>
        <xdr:cNvPr id="6" name="Straight Connector 5"/>
        <xdr:cNvCxnSpPr/>
      </xdr:nvCxnSpPr>
      <xdr:spPr>
        <a:xfrm>
          <a:off x="6048375" y="419100"/>
          <a:ext cx="160972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619125</xdr:colOff>
      <xdr:row>3</xdr:row>
      <xdr:rowOff>28575</xdr:rowOff>
    </xdr:from>
    <xdr:to>
      <xdr:col>3</xdr:col>
      <xdr:colOff>38100</xdr:colOff>
      <xdr:row>3</xdr:row>
      <xdr:rowOff>30163</xdr:rowOff>
    </xdr:to>
    <xdr:cxnSp macro="">
      <xdr:nvCxnSpPr>
        <xdr:cNvPr id="7" name="Straight Connector 6"/>
        <xdr:cNvCxnSpPr/>
      </xdr:nvCxnSpPr>
      <xdr:spPr>
        <a:xfrm>
          <a:off x="962025" y="628650"/>
          <a:ext cx="18573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4"/>
  <sheetViews>
    <sheetView topLeftCell="A112" workbookViewId="0">
      <selection activeCell="I117" sqref="I117"/>
    </sheetView>
  </sheetViews>
  <sheetFormatPr defaultRowHeight="15"/>
  <cols>
    <col min="1" max="1" width="4.28515625" style="26" customWidth="1"/>
    <col min="2" max="2" width="25.28515625" style="26" customWidth="1"/>
    <col min="3" max="3" width="11" style="26" customWidth="1"/>
    <col min="4" max="4" width="8.28515625" style="26" customWidth="1"/>
    <col min="5" max="5" width="0.7109375" style="26" hidden="1" customWidth="1"/>
    <col min="6" max="6" width="8" style="26" customWidth="1"/>
    <col min="7" max="7" width="12.7109375" style="26" customWidth="1"/>
    <col min="8" max="8" width="7.5703125" style="26" customWidth="1"/>
    <col min="9" max="9" width="12.85546875" style="26" customWidth="1"/>
    <col min="10" max="10" width="8.28515625" style="26" customWidth="1"/>
    <col min="11" max="11" width="12.85546875" style="26" customWidth="1"/>
    <col min="12" max="12" width="10.7109375" style="26" customWidth="1"/>
    <col min="13" max="16384" width="9.140625" style="26"/>
  </cols>
  <sheetData>
    <row r="1" spans="1:12" ht="16.5">
      <c r="A1" s="91" t="s">
        <v>185</v>
      </c>
      <c r="B1" s="91"/>
      <c r="C1" s="91"/>
      <c r="D1" s="91"/>
      <c r="E1" s="91"/>
      <c r="F1" s="91"/>
      <c r="G1" s="1"/>
      <c r="H1" s="90" t="s">
        <v>0</v>
      </c>
      <c r="I1" s="90"/>
      <c r="J1" s="90"/>
      <c r="K1" s="90"/>
      <c r="L1" s="90"/>
    </row>
    <row r="2" spans="1:12" ht="16.5">
      <c r="A2" s="90" t="s">
        <v>186</v>
      </c>
      <c r="B2" s="90"/>
      <c r="C2" s="90"/>
      <c r="D2" s="90"/>
      <c r="E2" s="90"/>
      <c r="F2" s="90"/>
      <c r="G2" s="1"/>
      <c r="H2" s="90" t="s">
        <v>1</v>
      </c>
      <c r="I2" s="90"/>
      <c r="J2" s="90"/>
      <c r="K2" s="90"/>
      <c r="L2" s="90"/>
    </row>
    <row r="3" spans="1:12" ht="16.5">
      <c r="A3" s="90" t="s">
        <v>187</v>
      </c>
      <c r="B3" s="90"/>
      <c r="C3" s="90"/>
      <c r="D3" s="90"/>
      <c r="E3" s="90"/>
      <c r="F3" s="90"/>
      <c r="G3" s="1"/>
      <c r="H3" s="59"/>
      <c r="I3" s="59"/>
      <c r="J3" s="59"/>
      <c r="K3" s="59"/>
      <c r="L3" s="59"/>
    </row>
    <row r="4" spans="1:12" ht="16.5">
      <c r="A4" s="59"/>
      <c r="B4" s="59"/>
      <c r="C4" s="59"/>
      <c r="D4" s="59"/>
      <c r="E4" s="59"/>
      <c r="F4" s="59"/>
      <c r="G4" s="1"/>
      <c r="H4" s="59"/>
      <c r="I4" s="59"/>
      <c r="J4" s="59"/>
      <c r="K4" s="59"/>
      <c r="L4" s="59"/>
    </row>
    <row r="5" spans="1:12" ht="15.75">
      <c r="A5" s="90" t="s">
        <v>188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</row>
    <row r="6" spans="1:12" ht="16.5" customHeight="1">
      <c r="A6" s="90" t="s">
        <v>189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</row>
    <row r="7" spans="1:12" ht="16.5" customHeight="1">
      <c r="A7" s="96" t="s">
        <v>229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</row>
    <row r="8" spans="1:12" ht="16.5" customHeight="1">
      <c r="A8" s="96" t="s">
        <v>190</v>
      </c>
      <c r="B8" s="96"/>
      <c r="C8" s="61"/>
      <c r="D8" s="61"/>
      <c r="E8" s="61"/>
      <c r="F8" s="61"/>
      <c r="G8" s="61"/>
      <c r="H8" s="61"/>
      <c r="I8" s="61"/>
      <c r="J8" s="61"/>
      <c r="K8" s="61"/>
      <c r="L8" s="61"/>
    </row>
    <row r="9" spans="1:12" ht="16.5" customHeight="1">
      <c r="A9" s="92" t="s">
        <v>191</v>
      </c>
      <c r="B9" s="92"/>
      <c r="C9" s="59"/>
      <c r="D9" s="60" t="s">
        <v>192</v>
      </c>
      <c r="E9" s="59"/>
      <c r="F9" s="92" t="s">
        <v>193</v>
      </c>
      <c r="G9" s="92"/>
      <c r="H9" s="60"/>
      <c r="I9" s="60" t="s">
        <v>194</v>
      </c>
      <c r="J9" s="92" t="s">
        <v>195</v>
      </c>
      <c r="K9" s="92"/>
      <c r="L9" s="92"/>
    </row>
    <row r="10" spans="1:12" ht="16.5" customHeight="1">
      <c r="A10" s="92" t="s">
        <v>196</v>
      </c>
      <c r="B10" s="92"/>
      <c r="C10" s="59"/>
      <c r="D10" s="60" t="s">
        <v>192</v>
      </c>
      <c r="E10" s="59"/>
      <c r="F10" s="92" t="s">
        <v>197</v>
      </c>
      <c r="G10" s="92"/>
      <c r="H10" s="60"/>
      <c r="I10" s="60" t="s">
        <v>194</v>
      </c>
      <c r="J10" s="92" t="s">
        <v>198</v>
      </c>
      <c r="K10" s="92"/>
      <c r="L10" s="92"/>
    </row>
    <row r="11" spans="1:12" ht="16.5" customHeight="1">
      <c r="A11" s="92" t="s">
        <v>199</v>
      </c>
      <c r="B11" s="92"/>
      <c r="C11" s="59"/>
      <c r="D11" s="60" t="s">
        <v>192</v>
      </c>
      <c r="E11" s="59"/>
      <c r="F11" s="92" t="s">
        <v>200</v>
      </c>
      <c r="G11" s="92"/>
      <c r="H11" s="60"/>
      <c r="I11" s="60" t="s">
        <v>194</v>
      </c>
      <c r="J11" s="92" t="s">
        <v>201</v>
      </c>
      <c r="K11" s="92"/>
      <c r="L11" s="92"/>
    </row>
    <row r="12" spans="1:12" ht="16.5" customHeight="1">
      <c r="A12" s="92" t="s">
        <v>202</v>
      </c>
      <c r="B12" s="92"/>
      <c r="C12" s="59"/>
      <c r="D12" s="60" t="s">
        <v>192</v>
      </c>
      <c r="E12" s="59"/>
      <c r="F12" s="75" t="s">
        <v>203</v>
      </c>
      <c r="G12" s="75"/>
      <c r="H12" s="60"/>
      <c r="I12" s="60" t="s">
        <v>194</v>
      </c>
      <c r="J12" s="92" t="s">
        <v>204</v>
      </c>
      <c r="K12" s="92"/>
      <c r="L12" s="92"/>
    </row>
    <row r="13" spans="1:12" ht="16.5" customHeight="1">
      <c r="A13" s="92" t="s">
        <v>205</v>
      </c>
      <c r="B13" s="92"/>
      <c r="C13" s="59"/>
      <c r="D13" s="60" t="s">
        <v>192</v>
      </c>
      <c r="E13" s="59"/>
      <c r="F13" s="92" t="s">
        <v>206</v>
      </c>
      <c r="G13" s="92"/>
      <c r="H13" s="60"/>
      <c r="I13" s="60" t="s">
        <v>194</v>
      </c>
      <c r="J13" s="92" t="s">
        <v>204</v>
      </c>
      <c r="K13" s="92"/>
      <c r="L13" s="92"/>
    </row>
    <row r="14" spans="1:12" ht="16.5" customHeight="1">
      <c r="A14" s="92" t="s">
        <v>207</v>
      </c>
      <c r="B14" s="92"/>
      <c r="C14" s="59"/>
      <c r="D14" s="60" t="s">
        <v>192</v>
      </c>
      <c r="E14" s="59"/>
      <c r="F14" s="92" t="s">
        <v>208</v>
      </c>
      <c r="G14" s="92"/>
      <c r="H14" s="60"/>
      <c r="I14" s="60" t="s">
        <v>194</v>
      </c>
      <c r="J14" s="92" t="s">
        <v>204</v>
      </c>
      <c r="K14" s="92"/>
      <c r="L14" s="92"/>
    </row>
    <row r="15" spans="1:12" ht="16.5" customHeight="1">
      <c r="A15" s="92" t="s">
        <v>209</v>
      </c>
      <c r="B15" s="92"/>
      <c r="C15" s="59"/>
      <c r="D15" s="60" t="s">
        <v>192</v>
      </c>
      <c r="E15" s="59"/>
      <c r="F15" s="92" t="s">
        <v>210</v>
      </c>
      <c r="G15" s="92"/>
      <c r="H15" s="60"/>
      <c r="I15" s="60" t="s">
        <v>194</v>
      </c>
      <c r="J15" s="92" t="s">
        <v>204</v>
      </c>
      <c r="K15" s="92"/>
      <c r="L15" s="92"/>
    </row>
    <row r="16" spans="1:12" ht="16.5" customHeight="1">
      <c r="A16" s="92" t="s">
        <v>211</v>
      </c>
      <c r="B16" s="92"/>
      <c r="C16" s="59"/>
      <c r="D16" s="60" t="s">
        <v>192</v>
      </c>
      <c r="E16" s="59"/>
      <c r="F16" s="92" t="s">
        <v>212</v>
      </c>
      <c r="G16" s="92"/>
      <c r="H16" s="60"/>
      <c r="I16" s="60" t="s">
        <v>194</v>
      </c>
      <c r="J16" s="92" t="s">
        <v>213</v>
      </c>
      <c r="K16" s="92"/>
      <c r="L16" s="92"/>
    </row>
    <row r="17" spans="1:12" ht="16.5">
      <c r="A17" s="92" t="s">
        <v>214</v>
      </c>
      <c r="B17" s="92"/>
      <c r="C17" s="92"/>
      <c r="D17" s="92"/>
      <c r="E17" s="61"/>
      <c r="F17" s="61"/>
      <c r="G17" s="61"/>
      <c r="H17" s="61"/>
      <c r="I17" s="61"/>
      <c r="J17" s="61"/>
      <c r="K17" s="61"/>
      <c r="L17" s="61"/>
    </row>
    <row r="18" spans="1:12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110" t="s">
        <v>2</v>
      </c>
      <c r="B19" s="110" t="s">
        <v>3</v>
      </c>
      <c r="C19" s="110" t="s">
        <v>4</v>
      </c>
      <c r="D19" s="113" t="s">
        <v>5</v>
      </c>
      <c r="E19" s="113" t="s">
        <v>6</v>
      </c>
      <c r="F19" s="107" t="s">
        <v>7</v>
      </c>
      <c r="G19" s="110" t="s">
        <v>8</v>
      </c>
      <c r="H19" s="97" t="s">
        <v>9</v>
      </c>
      <c r="I19" s="98"/>
      <c r="J19" s="97" t="s">
        <v>10</v>
      </c>
      <c r="K19" s="98"/>
      <c r="L19" s="101" t="s">
        <v>11</v>
      </c>
    </row>
    <row r="20" spans="1:12">
      <c r="A20" s="111"/>
      <c r="B20" s="111"/>
      <c r="C20" s="111"/>
      <c r="D20" s="114"/>
      <c r="E20" s="114"/>
      <c r="F20" s="108"/>
      <c r="G20" s="111"/>
      <c r="H20" s="99"/>
      <c r="I20" s="100"/>
      <c r="J20" s="99"/>
      <c r="K20" s="100"/>
      <c r="L20" s="102"/>
    </row>
    <row r="21" spans="1:12" ht="24">
      <c r="A21" s="112"/>
      <c r="B21" s="112"/>
      <c r="C21" s="112"/>
      <c r="D21" s="115"/>
      <c r="E21" s="115"/>
      <c r="F21" s="109"/>
      <c r="G21" s="112"/>
      <c r="H21" s="2" t="s">
        <v>12</v>
      </c>
      <c r="I21" s="3" t="s">
        <v>13</v>
      </c>
      <c r="J21" s="2" t="s">
        <v>12</v>
      </c>
      <c r="K21" s="3" t="s">
        <v>13</v>
      </c>
      <c r="L21" s="103"/>
    </row>
    <row r="22" spans="1:12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>
      <c r="A23" s="7">
        <v>1</v>
      </c>
      <c r="B23" s="8" t="s">
        <v>24</v>
      </c>
      <c r="C23" s="9" t="s">
        <v>25</v>
      </c>
      <c r="D23" s="10"/>
      <c r="E23" s="10" t="s">
        <v>26</v>
      </c>
      <c r="F23" s="11" t="s">
        <v>27</v>
      </c>
      <c r="G23" s="12">
        <v>950000</v>
      </c>
      <c r="H23" s="11">
        <v>20</v>
      </c>
      <c r="I23" s="12">
        <f>G23 *H23</f>
        <v>19000000</v>
      </c>
      <c r="J23" s="11">
        <v>20</v>
      </c>
      <c r="K23" s="12">
        <f t="shared" ref="K23:K81" si="0">J23*G23</f>
        <v>19000000</v>
      </c>
      <c r="L23" s="55"/>
    </row>
    <row r="24" spans="1:12">
      <c r="A24" s="7">
        <v>2</v>
      </c>
      <c r="B24" s="8" t="s">
        <v>28</v>
      </c>
      <c r="C24" s="9" t="s">
        <v>29</v>
      </c>
      <c r="D24" s="10">
        <v>1996</v>
      </c>
      <c r="E24" s="10" t="s">
        <v>26</v>
      </c>
      <c r="F24" s="11" t="s">
        <v>30</v>
      </c>
      <c r="G24" s="12">
        <v>998000</v>
      </c>
      <c r="H24" s="11">
        <v>8</v>
      </c>
      <c r="I24" s="12">
        <f>G24*H24</f>
        <v>7984000</v>
      </c>
      <c r="J24" s="11">
        <v>8</v>
      </c>
      <c r="K24" s="12">
        <f t="shared" si="0"/>
        <v>7984000</v>
      </c>
      <c r="L24" s="55"/>
    </row>
    <row r="25" spans="1:12">
      <c r="A25" s="7">
        <v>3</v>
      </c>
      <c r="B25" s="8" t="s">
        <v>31</v>
      </c>
      <c r="C25" s="9" t="s">
        <v>32</v>
      </c>
      <c r="D25" s="10">
        <v>1996</v>
      </c>
      <c r="E25" s="10" t="s">
        <v>26</v>
      </c>
      <c r="F25" s="11" t="s">
        <v>30</v>
      </c>
      <c r="G25" s="12">
        <v>1421000</v>
      </c>
      <c r="H25" s="11">
        <v>8</v>
      </c>
      <c r="I25" s="12">
        <f t="shared" ref="I25:I81" si="1">G25*H25</f>
        <v>11368000</v>
      </c>
      <c r="J25" s="11">
        <v>8</v>
      </c>
      <c r="K25" s="12">
        <f t="shared" si="0"/>
        <v>11368000</v>
      </c>
      <c r="L25" s="55"/>
    </row>
    <row r="26" spans="1:12">
      <c r="A26" s="7">
        <v>4</v>
      </c>
      <c r="B26" s="8" t="s">
        <v>33</v>
      </c>
      <c r="C26" s="13">
        <v>5000888</v>
      </c>
      <c r="D26" s="10">
        <v>2001</v>
      </c>
      <c r="E26" s="10" t="s">
        <v>26</v>
      </c>
      <c r="F26" s="11" t="s">
        <v>30</v>
      </c>
      <c r="G26" s="12">
        <v>350000</v>
      </c>
      <c r="H26" s="11">
        <v>16</v>
      </c>
      <c r="I26" s="12">
        <f t="shared" si="1"/>
        <v>5600000</v>
      </c>
      <c r="J26" s="11">
        <v>16</v>
      </c>
      <c r="K26" s="12">
        <f t="shared" si="0"/>
        <v>5600000</v>
      </c>
      <c r="L26" s="55"/>
    </row>
    <row r="27" spans="1:12">
      <c r="A27" s="7">
        <v>5</v>
      </c>
      <c r="B27" s="8" t="s">
        <v>34</v>
      </c>
      <c r="C27" s="13">
        <v>5000889</v>
      </c>
      <c r="D27" s="10">
        <v>2001</v>
      </c>
      <c r="E27" s="10" t="s">
        <v>26</v>
      </c>
      <c r="F27" s="11" t="s">
        <v>30</v>
      </c>
      <c r="G27" s="12">
        <v>1400000</v>
      </c>
      <c r="H27" s="11">
        <v>6</v>
      </c>
      <c r="I27" s="12">
        <f t="shared" si="1"/>
        <v>8400000</v>
      </c>
      <c r="J27" s="11">
        <v>6</v>
      </c>
      <c r="K27" s="12">
        <f t="shared" si="0"/>
        <v>8400000</v>
      </c>
      <c r="L27" s="55"/>
    </row>
    <row r="28" spans="1:12">
      <c r="A28" s="7">
        <v>6</v>
      </c>
      <c r="B28" s="8" t="s">
        <v>35</v>
      </c>
      <c r="C28" s="13">
        <v>5000982</v>
      </c>
      <c r="D28" s="10">
        <v>2002</v>
      </c>
      <c r="E28" s="10" t="s">
        <v>26</v>
      </c>
      <c r="F28" s="11" t="s">
        <v>30</v>
      </c>
      <c r="G28" s="12">
        <v>950000</v>
      </c>
      <c r="H28" s="11">
        <v>1</v>
      </c>
      <c r="I28" s="12">
        <f t="shared" si="1"/>
        <v>950000</v>
      </c>
      <c r="J28" s="11">
        <v>1</v>
      </c>
      <c r="K28" s="12">
        <f t="shared" si="0"/>
        <v>950000</v>
      </c>
      <c r="L28" s="55"/>
    </row>
    <row r="29" spans="1:12">
      <c r="A29" s="7">
        <v>7</v>
      </c>
      <c r="B29" s="8" t="s">
        <v>34</v>
      </c>
      <c r="C29" s="13">
        <v>5000988</v>
      </c>
      <c r="D29" s="10">
        <v>2002</v>
      </c>
      <c r="E29" s="10" t="s">
        <v>26</v>
      </c>
      <c r="F29" s="11" t="s">
        <v>30</v>
      </c>
      <c r="G29" s="12">
        <v>1346000</v>
      </c>
      <c r="H29" s="11">
        <v>5</v>
      </c>
      <c r="I29" s="12">
        <f t="shared" si="1"/>
        <v>6730000</v>
      </c>
      <c r="J29" s="11">
        <v>5</v>
      </c>
      <c r="K29" s="12">
        <f t="shared" si="0"/>
        <v>6730000</v>
      </c>
      <c r="L29" s="55"/>
    </row>
    <row r="30" spans="1:12">
      <c r="A30" s="7">
        <v>8</v>
      </c>
      <c r="B30" s="8" t="s">
        <v>36</v>
      </c>
      <c r="C30" s="13">
        <v>5001004</v>
      </c>
      <c r="D30" s="10">
        <v>2002</v>
      </c>
      <c r="E30" s="10" t="s">
        <v>26</v>
      </c>
      <c r="F30" s="11" t="s">
        <v>27</v>
      </c>
      <c r="G30" s="12">
        <v>462000</v>
      </c>
      <c r="H30" s="11">
        <v>20</v>
      </c>
      <c r="I30" s="12">
        <f t="shared" si="1"/>
        <v>9240000</v>
      </c>
      <c r="J30" s="11">
        <v>20</v>
      </c>
      <c r="K30" s="12">
        <f t="shared" si="0"/>
        <v>9240000</v>
      </c>
      <c r="L30" s="55"/>
    </row>
    <row r="31" spans="1:12">
      <c r="A31" s="7">
        <v>9</v>
      </c>
      <c r="B31" s="8" t="s">
        <v>37</v>
      </c>
      <c r="C31" s="13">
        <v>5001005</v>
      </c>
      <c r="D31" s="10">
        <v>2002</v>
      </c>
      <c r="E31" s="10" t="s">
        <v>26</v>
      </c>
      <c r="F31" s="11" t="s">
        <v>27</v>
      </c>
      <c r="G31" s="12">
        <v>780150</v>
      </c>
      <c r="H31" s="11">
        <v>2</v>
      </c>
      <c r="I31" s="12">
        <f t="shared" si="1"/>
        <v>1560300</v>
      </c>
      <c r="J31" s="11">
        <v>2</v>
      </c>
      <c r="K31" s="12">
        <f t="shared" si="0"/>
        <v>1560300</v>
      </c>
      <c r="L31" s="55"/>
    </row>
    <row r="32" spans="1:12">
      <c r="A32" s="7">
        <v>10</v>
      </c>
      <c r="B32" s="8" t="s">
        <v>35</v>
      </c>
      <c r="C32" s="13">
        <v>5001038</v>
      </c>
      <c r="D32" s="10">
        <v>2003</v>
      </c>
      <c r="E32" s="10" t="s">
        <v>26</v>
      </c>
      <c r="F32" s="11" t="s">
        <v>30</v>
      </c>
      <c r="G32" s="12">
        <v>1100000</v>
      </c>
      <c r="H32" s="11">
        <v>2</v>
      </c>
      <c r="I32" s="12">
        <f t="shared" si="1"/>
        <v>2200000</v>
      </c>
      <c r="J32" s="11">
        <v>2</v>
      </c>
      <c r="K32" s="12">
        <f t="shared" si="0"/>
        <v>2200000</v>
      </c>
      <c r="L32" s="55"/>
    </row>
    <row r="33" spans="1:12">
      <c r="A33" s="7">
        <v>11</v>
      </c>
      <c r="B33" s="8" t="s">
        <v>38</v>
      </c>
      <c r="C33" s="13">
        <v>5001039</v>
      </c>
      <c r="D33" s="10">
        <v>2003</v>
      </c>
      <c r="E33" s="10" t="s">
        <v>26</v>
      </c>
      <c r="F33" s="11" t="s">
        <v>30</v>
      </c>
      <c r="G33" s="12">
        <v>1400000</v>
      </c>
      <c r="H33" s="11">
        <v>1</v>
      </c>
      <c r="I33" s="12">
        <f t="shared" si="1"/>
        <v>1400000</v>
      </c>
      <c r="J33" s="11">
        <v>1</v>
      </c>
      <c r="K33" s="12">
        <f t="shared" si="0"/>
        <v>1400000</v>
      </c>
      <c r="L33" s="55"/>
    </row>
    <row r="34" spans="1:12">
      <c r="A34" s="7">
        <v>12</v>
      </c>
      <c r="B34" s="8" t="s">
        <v>39</v>
      </c>
      <c r="C34" s="13">
        <v>5001046</v>
      </c>
      <c r="D34" s="10">
        <v>2003</v>
      </c>
      <c r="E34" s="10" t="s">
        <v>26</v>
      </c>
      <c r="F34" s="11" t="s">
        <v>30</v>
      </c>
      <c r="G34" s="12">
        <v>3850000</v>
      </c>
      <c r="H34" s="11">
        <v>1</v>
      </c>
      <c r="I34" s="12">
        <f t="shared" si="1"/>
        <v>3850000</v>
      </c>
      <c r="J34" s="11">
        <v>1</v>
      </c>
      <c r="K34" s="12">
        <f t="shared" si="0"/>
        <v>3850000</v>
      </c>
      <c r="L34" s="55"/>
    </row>
    <row r="35" spans="1:12">
      <c r="A35" s="7">
        <v>13</v>
      </c>
      <c r="B35" s="8" t="s">
        <v>40</v>
      </c>
      <c r="C35" s="13">
        <v>5001048</v>
      </c>
      <c r="D35" s="10">
        <v>2003</v>
      </c>
      <c r="E35" s="10" t="s">
        <v>26</v>
      </c>
      <c r="F35" s="11" t="s">
        <v>30</v>
      </c>
      <c r="G35" s="12">
        <v>2625000</v>
      </c>
      <c r="H35" s="11">
        <v>2</v>
      </c>
      <c r="I35" s="12">
        <f t="shared" si="1"/>
        <v>5250000</v>
      </c>
      <c r="J35" s="11">
        <v>2</v>
      </c>
      <c r="K35" s="12">
        <f t="shared" si="0"/>
        <v>5250000</v>
      </c>
      <c r="L35" s="55"/>
    </row>
    <row r="36" spans="1:12">
      <c r="A36" s="7">
        <v>14</v>
      </c>
      <c r="B36" s="8" t="s">
        <v>35</v>
      </c>
      <c r="C36" s="13">
        <v>5001051</v>
      </c>
      <c r="D36" s="10">
        <v>2003</v>
      </c>
      <c r="E36" s="10" t="s">
        <v>26</v>
      </c>
      <c r="F36" s="11" t="s">
        <v>30</v>
      </c>
      <c r="G36" s="12">
        <v>1100000</v>
      </c>
      <c r="H36" s="11">
        <v>1</v>
      </c>
      <c r="I36" s="12">
        <f t="shared" si="1"/>
        <v>1100000</v>
      </c>
      <c r="J36" s="11">
        <v>1</v>
      </c>
      <c r="K36" s="12">
        <f t="shared" si="0"/>
        <v>1100000</v>
      </c>
      <c r="L36" s="55"/>
    </row>
    <row r="37" spans="1:12">
      <c r="A37" s="7">
        <v>15</v>
      </c>
      <c r="B37" s="8" t="s">
        <v>41</v>
      </c>
      <c r="C37" s="13">
        <v>5001052</v>
      </c>
      <c r="D37" s="10">
        <v>2003</v>
      </c>
      <c r="E37" s="10" t="s">
        <v>26</v>
      </c>
      <c r="F37" s="11" t="s">
        <v>30</v>
      </c>
      <c r="G37" s="12">
        <v>352000</v>
      </c>
      <c r="H37" s="11">
        <v>10</v>
      </c>
      <c r="I37" s="12">
        <f t="shared" si="1"/>
        <v>3520000</v>
      </c>
      <c r="J37" s="11">
        <v>10</v>
      </c>
      <c r="K37" s="12">
        <f t="shared" si="0"/>
        <v>3520000</v>
      </c>
      <c r="L37" s="55"/>
    </row>
    <row r="38" spans="1:12">
      <c r="A38" s="7">
        <v>16</v>
      </c>
      <c r="B38" s="8" t="s">
        <v>42</v>
      </c>
      <c r="C38" s="13">
        <v>5001061</v>
      </c>
      <c r="D38" s="10">
        <v>2003</v>
      </c>
      <c r="E38" s="10" t="s">
        <v>26</v>
      </c>
      <c r="F38" s="11" t="s">
        <v>30</v>
      </c>
      <c r="G38" s="12">
        <v>1634125</v>
      </c>
      <c r="H38" s="11">
        <v>1</v>
      </c>
      <c r="I38" s="12">
        <f t="shared" si="1"/>
        <v>1634125</v>
      </c>
      <c r="J38" s="11">
        <v>1</v>
      </c>
      <c r="K38" s="12">
        <f t="shared" si="0"/>
        <v>1634125</v>
      </c>
      <c r="L38" s="55"/>
    </row>
    <row r="39" spans="1:12">
      <c r="A39" s="7">
        <v>17</v>
      </c>
      <c r="B39" s="8" t="s">
        <v>34</v>
      </c>
      <c r="C39" s="13">
        <v>5001085</v>
      </c>
      <c r="D39" s="10">
        <v>2003</v>
      </c>
      <c r="E39" s="10" t="s">
        <v>26</v>
      </c>
      <c r="F39" s="11" t="s">
        <v>30</v>
      </c>
      <c r="G39" s="12">
        <v>63000</v>
      </c>
      <c r="H39" s="11">
        <v>1</v>
      </c>
      <c r="I39" s="12">
        <f t="shared" si="1"/>
        <v>63000</v>
      </c>
      <c r="J39" s="11">
        <v>1</v>
      </c>
      <c r="K39" s="12">
        <f t="shared" si="0"/>
        <v>63000</v>
      </c>
      <c r="L39" s="55"/>
    </row>
    <row r="40" spans="1:12">
      <c r="A40" s="7">
        <v>18</v>
      </c>
      <c r="B40" s="8" t="s">
        <v>36</v>
      </c>
      <c r="C40" s="13">
        <v>5001105</v>
      </c>
      <c r="D40" s="10">
        <v>2004</v>
      </c>
      <c r="E40" s="10" t="s">
        <v>26</v>
      </c>
      <c r="F40" s="11" t="s">
        <v>27</v>
      </c>
      <c r="G40" s="12">
        <v>514500</v>
      </c>
      <c r="H40" s="11">
        <v>60</v>
      </c>
      <c r="I40" s="12">
        <f t="shared" si="1"/>
        <v>30870000</v>
      </c>
      <c r="J40" s="11">
        <v>60</v>
      </c>
      <c r="K40" s="12">
        <f t="shared" si="0"/>
        <v>30870000</v>
      </c>
      <c r="L40" s="55"/>
    </row>
    <row r="41" spans="1:12" ht="24">
      <c r="A41" s="7">
        <v>19</v>
      </c>
      <c r="B41" s="8" t="s">
        <v>43</v>
      </c>
      <c r="C41" s="13">
        <v>5001111</v>
      </c>
      <c r="D41" s="10">
        <v>2004</v>
      </c>
      <c r="E41" s="10" t="s">
        <v>26</v>
      </c>
      <c r="F41" s="11" t="s">
        <v>27</v>
      </c>
      <c r="G41" s="12">
        <v>987000</v>
      </c>
      <c r="H41" s="11">
        <v>4</v>
      </c>
      <c r="I41" s="12">
        <f t="shared" si="1"/>
        <v>3948000</v>
      </c>
      <c r="J41" s="11">
        <v>4</v>
      </c>
      <c r="K41" s="12">
        <f t="shared" si="0"/>
        <v>3948000</v>
      </c>
      <c r="L41" s="55"/>
    </row>
    <row r="42" spans="1:12">
      <c r="A42" s="7">
        <v>20</v>
      </c>
      <c r="B42" s="8" t="s">
        <v>44</v>
      </c>
      <c r="C42" s="13">
        <v>5001217</v>
      </c>
      <c r="D42" s="10">
        <v>2006</v>
      </c>
      <c r="E42" s="10" t="s">
        <v>26</v>
      </c>
      <c r="F42" s="11" t="s">
        <v>27</v>
      </c>
      <c r="G42" s="12">
        <v>550000</v>
      </c>
      <c r="H42" s="11">
        <v>53</v>
      </c>
      <c r="I42" s="12">
        <f t="shared" si="1"/>
        <v>29150000</v>
      </c>
      <c r="J42" s="11">
        <v>53</v>
      </c>
      <c r="K42" s="12">
        <f t="shared" si="0"/>
        <v>29150000</v>
      </c>
      <c r="L42" s="55"/>
    </row>
    <row r="43" spans="1:12">
      <c r="A43" s="7">
        <v>21</v>
      </c>
      <c r="B43" s="8" t="s">
        <v>45</v>
      </c>
      <c r="C43" s="13">
        <v>5001222</v>
      </c>
      <c r="D43" s="10">
        <v>2006</v>
      </c>
      <c r="E43" s="10" t="s">
        <v>26</v>
      </c>
      <c r="F43" s="11" t="s">
        <v>30</v>
      </c>
      <c r="G43" s="12">
        <v>320000</v>
      </c>
      <c r="H43" s="11">
        <v>1</v>
      </c>
      <c r="I43" s="12">
        <f t="shared" si="1"/>
        <v>320000</v>
      </c>
      <c r="J43" s="11">
        <v>1</v>
      </c>
      <c r="K43" s="12">
        <f t="shared" si="0"/>
        <v>320000</v>
      </c>
      <c r="L43" s="55"/>
    </row>
    <row r="44" spans="1:12">
      <c r="A44" s="7">
        <v>22</v>
      </c>
      <c r="B44" s="8" t="s">
        <v>46</v>
      </c>
      <c r="C44" s="13">
        <v>5001343</v>
      </c>
      <c r="D44" s="10">
        <v>2006</v>
      </c>
      <c r="E44" s="10" t="s">
        <v>26</v>
      </c>
      <c r="F44" s="11" t="s">
        <v>30</v>
      </c>
      <c r="G44" s="12">
        <v>660000</v>
      </c>
      <c r="H44" s="11">
        <v>30</v>
      </c>
      <c r="I44" s="12">
        <f t="shared" si="1"/>
        <v>19800000</v>
      </c>
      <c r="J44" s="11">
        <v>30</v>
      </c>
      <c r="K44" s="12">
        <f t="shared" si="0"/>
        <v>19800000</v>
      </c>
      <c r="L44" s="55"/>
    </row>
    <row r="45" spans="1:12">
      <c r="A45" s="7">
        <v>23</v>
      </c>
      <c r="B45" s="8" t="s">
        <v>47</v>
      </c>
      <c r="C45" s="13">
        <v>5001455</v>
      </c>
      <c r="D45" s="10">
        <v>2006</v>
      </c>
      <c r="E45" s="10" t="s">
        <v>26</v>
      </c>
      <c r="F45" s="11" t="s">
        <v>30</v>
      </c>
      <c r="G45" s="12">
        <v>1417500</v>
      </c>
      <c r="H45" s="11">
        <v>2</v>
      </c>
      <c r="I45" s="12">
        <f t="shared" si="1"/>
        <v>2835000</v>
      </c>
      <c r="J45" s="11">
        <v>2</v>
      </c>
      <c r="K45" s="12">
        <f t="shared" si="0"/>
        <v>2835000</v>
      </c>
      <c r="L45" s="55"/>
    </row>
    <row r="46" spans="1:12">
      <c r="A46" s="7">
        <v>24</v>
      </c>
      <c r="B46" s="8" t="s">
        <v>48</v>
      </c>
      <c r="C46" s="13">
        <v>5001532</v>
      </c>
      <c r="D46" s="10">
        <v>2007</v>
      </c>
      <c r="E46" s="10" t="s">
        <v>26</v>
      </c>
      <c r="F46" s="11" t="s">
        <v>30</v>
      </c>
      <c r="G46" s="12">
        <v>1500000</v>
      </c>
      <c r="H46" s="11">
        <v>2</v>
      </c>
      <c r="I46" s="12">
        <f t="shared" si="1"/>
        <v>3000000</v>
      </c>
      <c r="J46" s="11">
        <v>2</v>
      </c>
      <c r="K46" s="12">
        <f t="shared" si="0"/>
        <v>3000000</v>
      </c>
      <c r="L46" s="55"/>
    </row>
    <row r="47" spans="1:12">
      <c r="A47" s="7">
        <v>25</v>
      </c>
      <c r="B47" s="8" t="s">
        <v>49</v>
      </c>
      <c r="C47" s="13">
        <v>5001595</v>
      </c>
      <c r="D47" s="10">
        <v>2007</v>
      </c>
      <c r="E47" s="10" t="s">
        <v>26</v>
      </c>
      <c r="F47" s="11" t="s">
        <v>30</v>
      </c>
      <c r="G47" s="12">
        <v>3500000</v>
      </c>
      <c r="H47" s="11">
        <v>1</v>
      </c>
      <c r="I47" s="12">
        <f t="shared" si="1"/>
        <v>3500000</v>
      </c>
      <c r="J47" s="11">
        <v>1</v>
      </c>
      <c r="K47" s="12">
        <f t="shared" si="0"/>
        <v>3500000</v>
      </c>
      <c r="L47" s="55"/>
    </row>
    <row r="48" spans="1:12">
      <c r="A48" s="7">
        <v>26</v>
      </c>
      <c r="B48" s="8" t="s">
        <v>50</v>
      </c>
      <c r="C48" s="13">
        <v>5001667</v>
      </c>
      <c r="D48" s="10">
        <v>2008</v>
      </c>
      <c r="E48" s="10" t="s">
        <v>26</v>
      </c>
      <c r="F48" s="11" t="s">
        <v>30</v>
      </c>
      <c r="G48" s="12">
        <v>2400000</v>
      </c>
      <c r="H48" s="11">
        <v>1</v>
      </c>
      <c r="I48" s="12">
        <f t="shared" si="1"/>
        <v>2400000</v>
      </c>
      <c r="J48" s="11">
        <v>1</v>
      </c>
      <c r="K48" s="12">
        <f t="shared" si="0"/>
        <v>2400000</v>
      </c>
      <c r="L48" s="55"/>
    </row>
    <row r="49" spans="1:12">
      <c r="A49" s="7">
        <v>27</v>
      </c>
      <c r="B49" s="8" t="s">
        <v>51</v>
      </c>
      <c r="C49" s="13">
        <v>5001670</v>
      </c>
      <c r="D49" s="10">
        <v>2008</v>
      </c>
      <c r="E49" s="10" t="s">
        <v>52</v>
      </c>
      <c r="F49" s="11" t="s">
        <v>30</v>
      </c>
      <c r="G49" s="12">
        <v>3500000</v>
      </c>
      <c r="H49" s="11">
        <v>4</v>
      </c>
      <c r="I49" s="12">
        <f t="shared" si="1"/>
        <v>14000000</v>
      </c>
      <c r="J49" s="11">
        <v>4</v>
      </c>
      <c r="K49" s="12">
        <f t="shared" si="0"/>
        <v>14000000</v>
      </c>
      <c r="L49" s="55"/>
    </row>
    <row r="50" spans="1:12">
      <c r="A50" s="7">
        <v>28</v>
      </c>
      <c r="B50" s="8" t="s">
        <v>53</v>
      </c>
      <c r="C50" s="13">
        <v>5001681</v>
      </c>
      <c r="D50" s="10">
        <v>2008</v>
      </c>
      <c r="E50" s="10" t="s">
        <v>52</v>
      </c>
      <c r="F50" s="11" t="s">
        <v>30</v>
      </c>
      <c r="G50" s="12">
        <v>1600000</v>
      </c>
      <c r="H50" s="11">
        <v>1</v>
      </c>
      <c r="I50" s="12">
        <f t="shared" si="1"/>
        <v>1600000</v>
      </c>
      <c r="J50" s="11">
        <v>1</v>
      </c>
      <c r="K50" s="12">
        <f t="shared" si="0"/>
        <v>1600000</v>
      </c>
      <c r="L50" s="55"/>
    </row>
    <row r="51" spans="1:12">
      <c r="A51" s="7">
        <v>29</v>
      </c>
      <c r="B51" s="8" t="s">
        <v>54</v>
      </c>
      <c r="C51" s="13">
        <v>5001684</v>
      </c>
      <c r="D51" s="10">
        <v>2008</v>
      </c>
      <c r="E51" s="10" t="s">
        <v>52</v>
      </c>
      <c r="F51" s="11" t="s">
        <v>30</v>
      </c>
      <c r="G51" s="12">
        <v>2600000</v>
      </c>
      <c r="H51" s="11">
        <v>2</v>
      </c>
      <c r="I51" s="12">
        <f t="shared" si="1"/>
        <v>5200000</v>
      </c>
      <c r="J51" s="11">
        <v>2</v>
      </c>
      <c r="K51" s="12">
        <f t="shared" si="0"/>
        <v>5200000</v>
      </c>
      <c r="L51" s="55"/>
    </row>
    <row r="52" spans="1:12">
      <c r="A52" s="7">
        <v>30</v>
      </c>
      <c r="B52" s="8" t="s">
        <v>55</v>
      </c>
      <c r="C52" s="13">
        <v>5001691</v>
      </c>
      <c r="D52" s="10">
        <v>2008</v>
      </c>
      <c r="E52" s="10" t="s">
        <v>26</v>
      </c>
      <c r="F52" s="11" t="s">
        <v>27</v>
      </c>
      <c r="G52" s="12">
        <v>840000</v>
      </c>
      <c r="H52" s="11">
        <v>32</v>
      </c>
      <c r="I52" s="12">
        <f t="shared" si="1"/>
        <v>26880000</v>
      </c>
      <c r="J52" s="11">
        <v>32</v>
      </c>
      <c r="K52" s="12">
        <f t="shared" si="0"/>
        <v>26880000</v>
      </c>
      <c r="L52" s="55"/>
    </row>
    <row r="53" spans="1:12">
      <c r="A53" s="7">
        <v>31</v>
      </c>
      <c r="B53" s="8" t="s">
        <v>56</v>
      </c>
      <c r="C53" s="13">
        <v>5001766</v>
      </c>
      <c r="D53" s="10">
        <v>2009</v>
      </c>
      <c r="E53" s="10" t="s">
        <v>52</v>
      </c>
      <c r="F53" s="11" t="s">
        <v>30</v>
      </c>
      <c r="G53" s="12">
        <v>1650000</v>
      </c>
      <c r="H53" s="11">
        <v>2</v>
      </c>
      <c r="I53" s="12">
        <f t="shared" si="1"/>
        <v>3300000</v>
      </c>
      <c r="J53" s="11">
        <v>2</v>
      </c>
      <c r="K53" s="12">
        <f t="shared" si="0"/>
        <v>3300000</v>
      </c>
      <c r="L53" s="55"/>
    </row>
    <row r="54" spans="1:12">
      <c r="A54" s="7">
        <v>32</v>
      </c>
      <c r="B54" s="8" t="s">
        <v>57</v>
      </c>
      <c r="C54" s="13">
        <v>5001771</v>
      </c>
      <c r="D54" s="10">
        <v>2009</v>
      </c>
      <c r="E54" s="10" t="s">
        <v>52</v>
      </c>
      <c r="F54" s="11" t="s">
        <v>30</v>
      </c>
      <c r="G54" s="12">
        <v>3600000</v>
      </c>
      <c r="H54" s="11">
        <v>11</v>
      </c>
      <c r="I54" s="12">
        <f t="shared" si="1"/>
        <v>39600000</v>
      </c>
      <c r="J54" s="11">
        <v>11</v>
      </c>
      <c r="K54" s="12">
        <f t="shared" si="0"/>
        <v>39600000</v>
      </c>
      <c r="L54" s="55"/>
    </row>
    <row r="55" spans="1:12">
      <c r="A55" s="7">
        <v>33</v>
      </c>
      <c r="B55" s="8" t="s">
        <v>58</v>
      </c>
      <c r="C55" s="13">
        <v>5001772</v>
      </c>
      <c r="D55" s="10">
        <v>2009</v>
      </c>
      <c r="E55" s="10" t="s">
        <v>52</v>
      </c>
      <c r="F55" s="11" t="s">
        <v>30</v>
      </c>
      <c r="G55" s="12">
        <v>3100000</v>
      </c>
      <c r="H55" s="11">
        <v>1</v>
      </c>
      <c r="I55" s="12">
        <f t="shared" si="1"/>
        <v>3100000</v>
      </c>
      <c r="J55" s="11">
        <v>1</v>
      </c>
      <c r="K55" s="12">
        <f t="shared" si="0"/>
        <v>3100000</v>
      </c>
      <c r="L55" s="55"/>
    </row>
    <row r="56" spans="1:12">
      <c r="A56" s="7">
        <v>34</v>
      </c>
      <c r="B56" s="8" t="s">
        <v>59</v>
      </c>
      <c r="C56" s="13">
        <v>5001776</v>
      </c>
      <c r="D56" s="10">
        <v>2009</v>
      </c>
      <c r="E56" s="10" t="s">
        <v>52</v>
      </c>
      <c r="F56" s="11" t="s">
        <v>30</v>
      </c>
      <c r="G56" s="12">
        <v>3500000</v>
      </c>
      <c r="H56" s="11">
        <v>4</v>
      </c>
      <c r="I56" s="12">
        <f t="shared" si="1"/>
        <v>14000000</v>
      </c>
      <c r="J56" s="11">
        <v>4</v>
      </c>
      <c r="K56" s="12">
        <f t="shared" si="0"/>
        <v>14000000</v>
      </c>
      <c r="L56" s="55"/>
    </row>
    <row r="57" spans="1:12">
      <c r="A57" s="7">
        <v>35</v>
      </c>
      <c r="B57" s="8" t="s">
        <v>60</v>
      </c>
      <c r="C57" s="13">
        <v>5001784</v>
      </c>
      <c r="D57" s="10">
        <v>2009</v>
      </c>
      <c r="E57" s="10" t="s">
        <v>52</v>
      </c>
      <c r="F57" s="11" t="s">
        <v>30</v>
      </c>
      <c r="G57" s="12">
        <v>210000</v>
      </c>
      <c r="H57" s="11">
        <v>40</v>
      </c>
      <c r="I57" s="12">
        <f t="shared" si="1"/>
        <v>8400000</v>
      </c>
      <c r="J57" s="11">
        <v>40</v>
      </c>
      <c r="K57" s="12">
        <f t="shared" si="0"/>
        <v>8400000</v>
      </c>
      <c r="L57" s="55"/>
    </row>
    <row r="58" spans="1:12">
      <c r="A58" s="7">
        <v>36</v>
      </c>
      <c r="B58" s="8" t="s">
        <v>61</v>
      </c>
      <c r="C58" s="13">
        <v>5001835</v>
      </c>
      <c r="D58" s="10">
        <v>2009</v>
      </c>
      <c r="E58" s="10" t="s">
        <v>52</v>
      </c>
      <c r="F58" s="11" t="s">
        <v>30</v>
      </c>
      <c r="G58" s="12">
        <v>1100000</v>
      </c>
      <c r="H58" s="11">
        <v>90</v>
      </c>
      <c r="I58" s="12">
        <f t="shared" si="1"/>
        <v>99000000</v>
      </c>
      <c r="J58" s="11">
        <v>90</v>
      </c>
      <c r="K58" s="12">
        <f t="shared" si="0"/>
        <v>99000000</v>
      </c>
      <c r="L58" s="55"/>
    </row>
    <row r="59" spans="1:12">
      <c r="A59" s="7">
        <v>37</v>
      </c>
      <c r="B59" s="8" t="s">
        <v>34</v>
      </c>
      <c r="C59" s="13">
        <v>5001837</v>
      </c>
      <c r="D59" s="10">
        <v>2009</v>
      </c>
      <c r="E59" s="10" t="s">
        <v>52</v>
      </c>
      <c r="F59" s="11" t="s">
        <v>30</v>
      </c>
      <c r="G59" s="12">
        <v>2600000</v>
      </c>
      <c r="H59" s="11">
        <v>2</v>
      </c>
      <c r="I59" s="12">
        <f t="shared" si="1"/>
        <v>5200000</v>
      </c>
      <c r="J59" s="11">
        <v>2</v>
      </c>
      <c r="K59" s="12">
        <f t="shared" si="0"/>
        <v>5200000</v>
      </c>
      <c r="L59" s="55"/>
    </row>
    <row r="60" spans="1:12">
      <c r="A60" s="7">
        <v>38</v>
      </c>
      <c r="B60" s="8" t="s">
        <v>62</v>
      </c>
      <c r="C60" s="13" t="s">
        <v>63</v>
      </c>
      <c r="D60" s="10">
        <v>2007</v>
      </c>
      <c r="E60" s="10" t="s">
        <v>26</v>
      </c>
      <c r="F60" s="11" t="s">
        <v>30</v>
      </c>
      <c r="G60" s="12">
        <v>1584000</v>
      </c>
      <c r="H60" s="11">
        <v>1</v>
      </c>
      <c r="I60" s="12">
        <f t="shared" si="1"/>
        <v>1584000</v>
      </c>
      <c r="J60" s="11">
        <v>1</v>
      </c>
      <c r="K60" s="12">
        <f t="shared" si="0"/>
        <v>1584000</v>
      </c>
      <c r="L60" s="55"/>
    </row>
    <row r="61" spans="1:12">
      <c r="A61" s="7">
        <v>39</v>
      </c>
      <c r="B61" s="8" t="s">
        <v>64</v>
      </c>
      <c r="C61" s="13" t="s">
        <v>65</v>
      </c>
      <c r="D61" s="10">
        <v>2006</v>
      </c>
      <c r="E61" s="10" t="s">
        <v>26</v>
      </c>
      <c r="F61" s="11" t="s">
        <v>30</v>
      </c>
      <c r="G61" s="12">
        <v>750000</v>
      </c>
      <c r="H61" s="11">
        <v>2</v>
      </c>
      <c r="I61" s="12">
        <f t="shared" si="1"/>
        <v>1500000</v>
      </c>
      <c r="J61" s="11">
        <v>2</v>
      </c>
      <c r="K61" s="12">
        <f t="shared" si="0"/>
        <v>1500000</v>
      </c>
      <c r="L61" s="55"/>
    </row>
    <row r="62" spans="1:12">
      <c r="A62" s="7">
        <v>40</v>
      </c>
      <c r="B62" s="8" t="s">
        <v>66</v>
      </c>
      <c r="C62" s="13" t="s">
        <v>67</v>
      </c>
      <c r="D62" s="10">
        <v>2005</v>
      </c>
      <c r="E62" s="10" t="s">
        <v>26</v>
      </c>
      <c r="F62" s="11" t="s">
        <v>30</v>
      </c>
      <c r="G62" s="12">
        <v>1350000</v>
      </c>
      <c r="H62" s="11">
        <v>6</v>
      </c>
      <c r="I62" s="12">
        <f t="shared" si="1"/>
        <v>8100000</v>
      </c>
      <c r="J62" s="11">
        <v>6</v>
      </c>
      <c r="K62" s="12">
        <f t="shared" si="0"/>
        <v>8100000</v>
      </c>
      <c r="L62" s="55"/>
    </row>
    <row r="63" spans="1:12">
      <c r="A63" s="7">
        <v>41</v>
      </c>
      <c r="B63" s="8" t="s">
        <v>68</v>
      </c>
      <c r="C63" s="13" t="s">
        <v>69</v>
      </c>
      <c r="D63" s="10">
        <v>2007</v>
      </c>
      <c r="E63" s="10" t="s">
        <v>26</v>
      </c>
      <c r="F63" s="11" t="s">
        <v>30</v>
      </c>
      <c r="G63" s="12">
        <v>316000</v>
      </c>
      <c r="H63" s="11">
        <v>2</v>
      </c>
      <c r="I63" s="12">
        <f t="shared" si="1"/>
        <v>632000</v>
      </c>
      <c r="J63" s="11">
        <v>2</v>
      </c>
      <c r="K63" s="12">
        <f t="shared" si="0"/>
        <v>632000</v>
      </c>
      <c r="L63" s="55"/>
    </row>
    <row r="64" spans="1:12">
      <c r="A64" s="7">
        <v>42</v>
      </c>
      <c r="B64" s="8" t="s">
        <v>70</v>
      </c>
      <c r="C64" s="13" t="s">
        <v>71</v>
      </c>
      <c r="D64" s="10">
        <v>2007</v>
      </c>
      <c r="E64" s="10" t="s">
        <v>26</v>
      </c>
      <c r="F64" s="11" t="s">
        <v>30</v>
      </c>
      <c r="G64" s="12">
        <v>1265000</v>
      </c>
      <c r="H64" s="11">
        <v>2</v>
      </c>
      <c r="I64" s="12">
        <f t="shared" si="1"/>
        <v>2530000</v>
      </c>
      <c r="J64" s="11">
        <v>2</v>
      </c>
      <c r="K64" s="12">
        <f t="shared" si="0"/>
        <v>2530000</v>
      </c>
      <c r="L64" s="55"/>
    </row>
    <row r="65" spans="1:12">
      <c r="A65" s="7">
        <v>43</v>
      </c>
      <c r="B65" s="8" t="s">
        <v>72</v>
      </c>
      <c r="C65" s="13" t="s">
        <v>73</v>
      </c>
      <c r="D65" s="10">
        <v>2005</v>
      </c>
      <c r="E65" s="10" t="s">
        <v>26</v>
      </c>
      <c r="F65" s="11" t="s">
        <v>30</v>
      </c>
      <c r="G65" s="12">
        <v>370000</v>
      </c>
      <c r="H65" s="11">
        <v>4</v>
      </c>
      <c r="I65" s="12">
        <f t="shared" si="1"/>
        <v>1480000</v>
      </c>
      <c r="J65" s="11">
        <v>4</v>
      </c>
      <c r="K65" s="12">
        <f t="shared" si="0"/>
        <v>1480000</v>
      </c>
      <c r="L65" s="55"/>
    </row>
    <row r="66" spans="1:12">
      <c r="A66" s="7">
        <v>44</v>
      </c>
      <c r="B66" s="8" t="s">
        <v>72</v>
      </c>
      <c r="C66" s="13" t="s">
        <v>74</v>
      </c>
      <c r="D66" s="10">
        <v>2008</v>
      </c>
      <c r="E66" s="10" t="s">
        <v>26</v>
      </c>
      <c r="F66" s="11" t="s">
        <v>30</v>
      </c>
      <c r="G66" s="12">
        <v>570000</v>
      </c>
      <c r="H66" s="11">
        <v>14</v>
      </c>
      <c r="I66" s="12">
        <f t="shared" si="1"/>
        <v>7980000</v>
      </c>
      <c r="J66" s="11">
        <v>14</v>
      </c>
      <c r="K66" s="12">
        <f t="shared" si="0"/>
        <v>7980000</v>
      </c>
      <c r="L66" s="55"/>
    </row>
    <row r="67" spans="1:12">
      <c r="A67" s="7">
        <v>45</v>
      </c>
      <c r="B67" s="8" t="s">
        <v>75</v>
      </c>
      <c r="C67" s="13" t="s">
        <v>76</v>
      </c>
      <c r="D67" s="10">
        <v>2009</v>
      </c>
      <c r="E67" s="10" t="s">
        <v>52</v>
      </c>
      <c r="F67" s="11" t="s">
        <v>30</v>
      </c>
      <c r="G67" s="12">
        <v>1750000</v>
      </c>
      <c r="H67" s="11">
        <v>4</v>
      </c>
      <c r="I67" s="12">
        <f t="shared" si="1"/>
        <v>7000000</v>
      </c>
      <c r="J67" s="11">
        <v>4</v>
      </c>
      <c r="K67" s="12">
        <f t="shared" si="0"/>
        <v>7000000</v>
      </c>
      <c r="L67" s="55"/>
    </row>
    <row r="68" spans="1:12">
      <c r="A68" s="7">
        <v>46</v>
      </c>
      <c r="B68" s="8" t="s">
        <v>77</v>
      </c>
      <c r="C68" s="13" t="s">
        <v>78</v>
      </c>
      <c r="D68" s="10">
        <v>2009</v>
      </c>
      <c r="E68" s="10" t="s">
        <v>52</v>
      </c>
      <c r="F68" s="11" t="s">
        <v>30</v>
      </c>
      <c r="G68" s="12">
        <v>520000</v>
      </c>
      <c r="H68" s="11">
        <v>3</v>
      </c>
      <c r="I68" s="12">
        <f t="shared" si="1"/>
        <v>1560000</v>
      </c>
      <c r="J68" s="11">
        <v>3</v>
      </c>
      <c r="K68" s="12">
        <f t="shared" si="0"/>
        <v>1560000</v>
      </c>
      <c r="L68" s="55"/>
    </row>
    <row r="69" spans="1:12">
      <c r="A69" s="7">
        <v>47</v>
      </c>
      <c r="B69" s="8" t="s">
        <v>77</v>
      </c>
      <c r="C69" s="13" t="s">
        <v>79</v>
      </c>
      <c r="D69" s="10">
        <v>2009</v>
      </c>
      <c r="E69" s="10" t="s">
        <v>52</v>
      </c>
      <c r="F69" s="11" t="s">
        <v>30</v>
      </c>
      <c r="G69" s="12">
        <v>1050000</v>
      </c>
      <c r="H69" s="11">
        <v>1</v>
      </c>
      <c r="I69" s="12">
        <f t="shared" si="1"/>
        <v>1050000</v>
      </c>
      <c r="J69" s="11">
        <v>1</v>
      </c>
      <c r="K69" s="12">
        <f t="shared" si="0"/>
        <v>1050000</v>
      </c>
      <c r="L69" s="55"/>
    </row>
    <row r="70" spans="1:12">
      <c r="A70" s="7">
        <v>48</v>
      </c>
      <c r="B70" s="8" t="s">
        <v>34</v>
      </c>
      <c r="C70" s="13" t="s">
        <v>80</v>
      </c>
      <c r="D70" s="10">
        <v>2009</v>
      </c>
      <c r="E70" s="10" t="s">
        <v>52</v>
      </c>
      <c r="F70" s="11" t="s">
        <v>30</v>
      </c>
      <c r="G70" s="12">
        <v>2600000</v>
      </c>
      <c r="H70" s="11">
        <v>1</v>
      </c>
      <c r="I70" s="12">
        <f t="shared" si="1"/>
        <v>2600000</v>
      </c>
      <c r="J70" s="11">
        <v>1</v>
      </c>
      <c r="K70" s="12">
        <f t="shared" si="0"/>
        <v>2600000</v>
      </c>
      <c r="L70" s="55"/>
    </row>
    <row r="71" spans="1:12">
      <c r="A71" s="7">
        <v>49</v>
      </c>
      <c r="B71" s="8" t="s">
        <v>81</v>
      </c>
      <c r="C71" s="13" t="s">
        <v>82</v>
      </c>
      <c r="D71" s="10">
        <v>2009</v>
      </c>
      <c r="E71" s="10" t="s">
        <v>52</v>
      </c>
      <c r="F71" s="11" t="s">
        <v>30</v>
      </c>
      <c r="G71" s="12">
        <v>4500000</v>
      </c>
      <c r="H71" s="11">
        <v>3</v>
      </c>
      <c r="I71" s="12">
        <f t="shared" si="1"/>
        <v>13500000</v>
      </c>
      <c r="J71" s="11">
        <v>3</v>
      </c>
      <c r="K71" s="12">
        <f t="shared" si="0"/>
        <v>13500000</v>
      </c>
      <c r="L71" s="55"/>
    </row>
    <row r="72" spans="1:12">
      <c r="A72" s="7">
        <v>50</v>
      </c>
      <c r="B72" s="8" t="s">
        <v>83</v>
      </c>
      <c r="C72" s="13" t="s">
        <v>84</v>
      </c>
      <c r="D72" s="10">
        <v>2009</v>
      </c>
      <c r="E72" s="10" t="s">
        <v>52</v>
      </c>
      <c r="F72" s="11" t="s">
        <v>30</v>
      </c>
      <c r="G72" s="12">
        <v>260000</v>
      </c>
      <c r="H72" s="11">
        <v>2</v>
      </c>
      <c r="I72" s="12">
        <f t="shared" si="1"/>
        <v>520000</v>
      </c>
      <c r="J72" s="11">
        <v>2</v>
      </c>
      <c r="K72" s="12">
        <f t="shared" si="0"/>
        <v>520000</v>
      </c>
      <c r="L72" s="55"/>
    </row>
    <row r="73" spans="1:12">
      <c r="A73" s="7">
        <v>51</v>
      </c>
      <c r="B73" s="8" t="s">
        <v>85</v>
      </c>
      <c r="C73" s="13" t="s">
        <v>86</v>
      </c>
      <c r="D73" s="10">
        <v>2009</v>
      </c>
      <c r="E73" s="10" t="s">
        <v>52</v>
      </c>
      <c r="F73" s="11" t="s">
        <v>30</v>
      </c>
      <c r="G73" s="12">
        <v>560000</v>
      </c>
      <c r="H73" s="11">
        <v>26</v>
      </c>
      <c r="I73" s="12">
        <f t="shared" si="1"/>
        <v>14560000</v>
      </c>
      <c r="J73" s="11">
        <v>26</v>
      </c>
      <c r="K73" s="12">
        <f t="shared" si="0"/>
        <v>14560000</v>
      </c>
      <c r="L73" s="55"/>
    </row>
    <row r="74" spans="1:12">
      <c r="A74" s="7">
        <v>52</v>
      </c>
      <c r="B74" s="8" t="s">
        <v>87</v>
      </c>
      <c r="C74" s="13" t="s">
        <v>88</v>
      </c>
      <c r="D74" s="10">
        <v>2009</v>
      </c>
      <c r="E74" s="10" t="s">
        <v>52</v>
      </c>
      <c r="F74" s="11" t="s">
        <v>30</v>
      </c>
      <c r="G74" s="12">
        <v>650000</v>
      </c>
      <c r="H74" s="11">
        <v>1</v>
      </c>
      <c r="I74" s="12">
        <f t="shared" si="1"/>
        <v>650000</v>
      </c>
      <c r="J74" s="11">
        <v>1</v>
      </c>
      <c r="K74" s="12">
        <f t="shared" si="0"/>
        <v>650000</v>
      </c>
      <c r="L74" s="55"/>
    </row>
    <row r="75" spans="1:12">
      <c r="A75" s="7">
        <v>53</v>
      </c>
      <c r="B75" s="8" t="s">
        <v>89</v>
      </c>
      <c r="C75" s="13" t="s">
        <v>90</v>
      </c>
      <c r="D75" s="10">
        <v>2009</v>
      </c>
      <c r="E75" s="10" t="s">
        <v>52</v>
      </c>
      <c r="F75" s="11" t="s">
        <v>30</v>
      </c>
      <c r="G75" s="12">
        <v>3800000</v>
      </c>
      <c r="H75" s="11">
        <v>2</v>
      </c>
      <c r="I75" s="12">
        <f t="shared" si="1"/>
        <v>7600000</v>
      </c>
      <c r="J75" s="11">
        <v>2</v>
      </c>
      <c r="K75" s="12">
        <f t="shared" si="0"/>
        <v>7600000</v>
      </c>
      <c r="L75" s="55"/>
    </row>
    <row r="76" spans="1:12">
      <c r="A76" s="7">
        <v>54</v>
      </c>
      <c r="B76" s="14" t="s">
        <v>91</v>
      </c>
      <c r="C76" s="13" t="s">
        <v>92</v>
      </c>
      <c r="D76" s="15">
        <v>2010</v>
      </c>
      <c r="E76" s="16" t="s">
        <v>52</v>
      </c>
      <c r="F76" s="13" t="s">
        <v>30</v>
      </c>
      <c r="G76" s="17">
        <v>3100000</v>
      </c>
      <c r="H76" s="13">
        <v>8</v>
      </c>
      <c r="I76" s="12">
        <f t="shared" si="1"/>
        <v>24800000</v>
      </c>
      <c r="J76" s="13">
        <v>8</v>
      </c>
      <c r="K76" s="12">
        <f t="shared" si="0"/>
        <v>24800000</v>
      </c>
      <c r="L76" s="55"/>
    </row>
    <row r="77" spans="1:12">
      <c r="A77" s="7">
        <v>55</v>
      </c>
      <c r="B77" s="14" t="s">
        <v>93</v>
      </c>
      <c r="C77" s="13" t="s">
        <v>94</v>
      </c>
      <c r="D77" s="15">
        <v>2010</v>
      </c>
      <c r="E77" s="16" t="s">
        <v>52</v>
      </c>
      <c r="F77" s="13" t="s">
        <v>30</v>
      </c>
      <c r="G77" s="17">
        <v>397000</v>
      </c>
      <c r="H77" s="13">
        <v>34</v>
      </c>
      <c r="I77" s="12">
        <f t="shared" si="1"/>
        <v>13498000</v>
      </c>
      <c r="J77" s="13">
        <v>34</v>
      </c>
      <c r="K77" s="12">
        <f t="shared" si="0"/>
        <v>13498000</v>
      </c>
      <c r="L77" s="55"/>
    </row>
    <row r="78" spans="1:12">
      <c r="A78" s="7">
        <v>56</v>
      </c>
      <c r="B78" s="14" t="s">
        <v>95</v>
      </c>
      <c r="C78" s="13" t="s">
        <v>96</v>
      </c>
      <c r="D78" s="15">
        <v>2010</v>
      </c>
      <c r="E78" s="16" t="s">
        <v>52</v>
      </c>
      <c r="F78" s="13" t="s">
        <v>30</v>
      </c>
      <c r="G78" s="17">
        <v>290000</v>
      </c>
      <c r="H78" s="13">
        <v>1</v>
      </c>
      <c r="I78" s="12">
        <f t="shared" si="1"/>
        <v>290000</v>
      </c>
      <c r="J78" s="13">
        <v>1</v>
      </c>
      <c r="K78" s="12">
        <f t="shared" si="0"/>
        <v>290000</v>
      </c>
      <c r="L78" s="55"/>
    </row>
    <row r="79" spans="1:12">
      <c r="A79" s="7">
        <v>57</v>
      </c>
      <c r="B79" s="18" t="s">
        <v>97</v>
      </c>
      <c r="C79" s="13" t="s">
        <v>98</v>
      </c>
      <c r="D79" s="15">
        <v>2011</v>
      </c>
      <c r="E79" s="16" t="s">
        <v>52</v>
      </c>
      <c r="F79" s="19" t="s">
        <v>30</v>
      </c>
      <c r="G79" s="17">
        <v>410000</v>
      </c>
      <c r="H79" s="19">
        <v>28</v>
      </c>
      <c r="I79" s="12">
        <f t="shared" si="1"/>
        <v>11480000</v>
      </c>
      <c r="J79" s="19">
        <v>28</v>
      </c>
      <c r="K79" s="12">
        <f t="shared" si="0"/>
        <v>11480000</v>
      </c>
      <c r="L79" s="55"/>
    </row>
    <row r="80" spans="1:12">
      <c r="A80" s="7">
        <v>58</v>
      </c>
      <c r="B80" s="14" t="s">
        <v>99</v>
      </c>
      <c r="C80" s="13" t="s">
        <v>100</v>
      </c>
      <c r="D80" s="15">
        <v>2012</v>
      </c>
      <c r="E80" s="15" t="s">
        <v>52</v>
      </c>
      <c r="F80" s="13" t="s">
        <v>30</v>
      </c>
      <c r="G80" s="17">
        <v>980000</v>
      </c>
      <c r="H80" s="13">
        <v>10</v>
      </c>
      <c r="I80" s="12">
        <f t="shared" si="1"/>
        <v>9800000</v>
      </c>
      <c r="J80" s="13">
        <v>10</v>
      </c>
      <c r="K80" s="12">
        <f t="shared" si="0"/>
        <v>9800000</v>
      </c>
      <c r="L80" s="55"/>
    </row>
    <row r="81" spans="1:12">
      <c r="A81" s="7">
        <v>59</v>
      </c>
      <c r="B81" s="14" t="s">
        <v>101</v>
      </c>
      <c r="C81" s="13" t="s">
        <v>102</v>
      </c>
      <c r="D81" s="15">
        <v>2012</v>
      </c>
      <c r="E81" s="15" t="s">
        <v>52</v>
      </c>
      <c r="F81" s="13" t="s">
        <v>30</v>
      </c>
      <c r="G81" s="17">
        <v>3100000</v>
      </c>
      <c r="H81" s="13">
        <v>1</v>
      </c>
      <c r="I81" s="12">
        <f t="shared" si="1"/>
        <v>3100000</v>
      </c>
      <c r="J81" s="13">
        <v>1</v>
      </c>
      <c r="K81" s="12">
        <f t="shared" si="0"/>
        <v>3100000</v>
      </c>
      <c r="L81" s="55"/>
    </row>
    <row r="82" spans="1:12">
      <c r="A82" s="7">
        <v>60</v>
      </c>
      <c r="B82" s="20" t="s">
        <v>103</v>
      </c>
      <c r="C82" s="21" t="s">
        <v>104</v>
      </c>
      <c r="D82" s="22">
        <v>2013</v>
      </c>
      <c r="F82" s="21" t="s">
        <v>30</v>
      </c>
      <c r="G82" s="23">
        <v>350000</v>
      </c>
      <c r="H82" s="21">
        <v>1</v>
      </c>
      <c r="I82" s="24">
        <f>G82*H82</f>
        <v>350000</v>
      </c>
      <c r="J82" s="21">
        <v>1</v>
      </c>
      <c r="K82" s="24">
        <f>J82*G82</f>
        <v>350000</v>
      </c>
      <c r="L82" s="25"/>
    </row>
    <row r="83" spans="1:12">
      <c r="A83" s="7">
        <v>61</v>
      </c>
      <c r="B83" s="8" t="s">
        <v>148</v>
      </c>
      <c r="C83" s="9" t="s">
        <v>149</v>
      </c>
      <c r="D83" s="10"/>
      <c r="E83" s="10" t="s">
        <v>150</v>
      </c>
      <c r="F83" s="11" t="s">
        <v>151</v>
      </c>
      <c r="G83" s="12">
        <v>600000</v>
      </c>
      <c r="H83" s="11">
        <v>3</v>
      </c>
      <c r="I83" s="12">
        <f t="shared" ref="I83:I109" si="2">G83*H83</f>
        <v>1800000</v>
      </c>
      <c r="J83" s="11">
        <v>3</v>
      </c>
      <c r="K83" s="12">
        <f t="shared" ref="K83:K108" si="3">J83*G83</f>
        <v>1800000</v>
      </c>
      <c r="L83" s="104" t="s">
        <v>183</v>
      </c>
    </row>
    <row r="84" spans="1:12">
      <c r="A84" s="7">
        <v>62</v>
      </c>
      <c r="B84" s="8" t="s">
        <v>152</v>
      </c>
      <c r="C84" s="9" t="s">
        <v>153</v>
      </c>
      <c r="D84" s="10"/>
      <c r="E84" s="10" t="s">
        <v>150</v>
      </c>
      <c r="F84" s="11" t="s">
        <v>30</v>
      </c>
      <c r="G84" s="12">
        <v>700000</v>
      </c>
      <c r="H84" s="11">
        <v>1</v>
      </c>
      <c r="I84" s="12">
        <f t="shared" si="2"/>
        <v>700000</v>
      </c>
      <c r="J84" s="11">
        <v>1</v>
      </c>
      <c r="K84" s="12">
        <f t="shared" si="3"/>
        <v>700000</v>
      </c>
      <c r="L84" s="105"/>
    </row>
    <row r="85" spans="1:12">
      <c r="A85" s="7">
        <v>63</v>
      </c>
      <c r="B85" s="8" t="s">
        <v>34</v>
      </c>
      <c r="C85" s="13">
        <v>5000889</v>
      </c>
      <c r="D85" s="10">
        <v>2001</v>
      </c>
      <c r="E85" s="10" t="s">
        <v>150</v>
      </c>
      <c r="F85" s="11" t="s">
        <v>30</v>
      </c>
      <c r="G85" s="12">
        <v>1400000</v>
      </c>
      <c r="H85" s="11">
        <v>1</v>
      </c>
      <c r="I85" s="12">
        <f t="shared" si="2"/>
        <v>1400000</v>
      </c>
      <c r="J85" s="11">
        <v>1</v>
      </c>
      <c r="K85" s="12">
        <f t="shared" si="3"/>
        <v>1400000</v>
      </c>
      <c r="L85" s="106"/>
    </row>
    <row r="86" spans="1:12">
      <c r="A86" s="7">
        <v>64</v>
      </c>
      <c r="B86" s="8" t="s">
        <v>34</v>
      </c>
      <c r="C86" s="13">
        <v>5000988</v>
      </c>
      <c r="D86" s="10">
        <v>2002</v>
      </c>
      <c r="E86" s="10" t="s">
        <v>150</v>
      </c>
      <c r="F86" s="11" t="s">
        <v>30</v>
      </c>
      <c r="G86" s="12">
        <v>1346000</v>
      </c>
      <c r="H86" s="11">
        <v>1</v>
      </c>
      <c r="I86" s="12">
        <f t="shared" si="2"/>
        <v>1346000</v>
      </c>
      <c r="J86" s="11">
        <v>1</v>
      </c>
      <c r="K86" s="12">
        <f t="shared" si="3"/>
        <v>1346000</v>
      </c>
      <c r="L86" s="11"/>
    </row>
    <row r="87" spans="1:12">
      <c r="A87" s="7">
        <v>65</v>
      </c>
      <c r="B87" s="8" t="s">
        <v>36</v>
      </c>
      <c r="C87" s="13">
        <v>5001004</v>
      </c>
      <c r="D87" s="10">
        <v>2002</v>
      </c>
      <c r="E87" s="10" t="s">
        <v>150</v>
      </c>
      <c r="F87" s="11" t="s">
        <v>27</v>
      </c>
      <c r="G87" s="12">
        <v>462000</v>
      </c>
      <c r="H87" s="11">
        <v>9</v>
      </c>
      <c r="I87" s="12">
        <f t="shared" si="2"/>
        <v>4158000</v>
      </c>
      <c r="J87" s="11">
        <v>9</v>
      </c>
      <c r="K87" s="12">
        <f t="shared" si="3"/>
        <v>4158000</v>
      </c>
      <c r="L87" s="11"/>
    </row>
    <row r="88" spans="1:12">
      <c r="A88" s="7">
        <v>66</v>
      </c>
      <c r="B88" s="8" t="s">
        <v>34</v>
      </c>
      <c r="C88" s="13">
        <v>5001042</v>
      </c>
      <c r="D88" s="10">
        <v>2003</v>
      </c>
      <c r="E88" s="10" t="s">
        <v>150</v>
      </c>
      <c r="F88" s="11" t="s">
        <v>30</v>
      </c>
      <c r="G88" s="12">
        <v>1795500</v>
      </c>
      <c r="H88" s="11">
        <v>3</v>
      </c>
      <c r="I88" s="12">
        <f t="shared" si="2"/>
        <v>5386500</v>
      </c>
      <c r="J88" s="11">
        <v>3</v>
      </c>
      <c r="K88" s="12">
        <f t="shared" si="3"/>
        <v>5386500</v>
      </c>
      <c r="L88" s="11"/>
    </row>
    <row r="89" spans="1:12">
      <c r="A89" s="7">
        <v>67</v>
      </c>
      <c r="B89" s="8" t="s">
        <v>154</v>
      </c>
      <c r="C89" s="13">
        <v>5001045</v>
      </c>
      <c r="D89" s="10">
        <v>2003</v>
      </c>
      <c r="E89" s="10" t="s">
        <v>150</v>
      </c>
      <c r="F89" s="11" t="s">
        <v>30</v>
      </c>
      <c r="G89" s="12">
        <v>850000</v>
      </c>
      <c r="H89" s="11">
        <v>5</v>
      </c>
      <c r="I89" s="12">
        <f t="shared" si="2"/>
        <v>4250000</v>
      </c>
      <c r="J89" s="11">
        <v>5</v>
      </c>
      <c r="K89" s="12">
        <f t="shared" si="3"/>
        <v>4250000</v>
      </c>
      <c r="L89" s="11"/>
    </row>
    <row r="90" spans="1:12">
      <c r="A90" s="7">
        <v>68</v>
      </c>
      <c r="B90" s="8" t="s">
        <v>39</v>
      </c>
      <c r="C90" s="13">
        <v>5001046</v>
      </c>
      <c r="D90" s="10">
        <v>2003</v>
      </c>
      <c r="E90" s="10" t="s">
        <v>150</v>
      </c>
      <c r="F90" s="11" t="s">
        <v>30</v>
      </c>
      <c r="G90" s="12">
        <v>3850000</v>
      </c>
      <c r="H90" s="11">
        <v>1</v>
      </c>
      <c r="I90" s="12">
        <f t="shared" si="2"/>
        <v>3850000</v>
      </c>
      <c r="J90" s="11">
        <v>1</v>
      </c>
      <c r="K90" s="12">
        <f t="shared" si="3"/>
        <v>3850000</v>
      </c>
      <c r="L90" s="11"/>
    </row>
    <row r="91" spans="1:12">
      <c r="A91" s="7">
        <v>69</v>
      </c>
      <c r="B91" s="8" t="s">
        <v>155</v>
      </c>
      <c r="C91" s="13">
        <v>5001047</v>
      </c>
      <c r="D91" s="10">
        <v>2003</v>
      </c>
      <c r="E91" s="10" t="s">
        <v>150</v>
      </c>
      <c r="F91" s="11" t="s">
        <v>30</v>
      </c>
      <c r="G91" s="12">
        <v>2625000</v>
      </c>
      <c r="H91" s="11">
        <v>1</v>
      </c>
      <c r="I91" s="12">
        <f t="shared" si="2"/>
        <v>2625000</v>
      </c>
      <c r="J91" s="11">
        <v>1</v>
      </c>
      <c r="K91" s="12">
        <f t="shared" si="3"/>
        <v>2625000</v>
      </c>
      <c r="L91" s="11"/>
    </row>
    <row r="92" spans="1:12">
      <c r="A92" s="7">
        <v>70</v>
      </c>
      <c r="B92" s="8" t="s">
        <v>154</v>
      </c>
      <c r="C92" s="13">
        <v>5001050</v>
      </c>
      <c r="D92" s="10">
        <v>2003</v>
      </c>
      <c r="E92" s="10" t="s">
        <v>150</v>
      </c>
      <c r="F92" s="11" t="s">
        <v>30</v>
      </c>
      <c r="G92" s="12">
        <v>850000</v>
      </c>
      <c r="H92" s="11">
        <v>2</v>
      </c>
      <c r="I92" s="12">
        <f t="shared" si="2"/>
        <v>1700000</v>
      </c>
      <c r="J92" s="11">
        <v>2</v>
      </c>
      <c r="K92" s="12">
        <f t="shared" si="3"/>
        <v>1700000</v>
      </c>
      <c r="L92" s="11"/>
    </row>
    <row r="93" spans="1:12">
      <c r="A93" s="7">
        <v>71</v>
      </c>
      <c r="B93" s="65" t="s">
        <v>156</v>
      </c>
      <c r="C93" s="13">
        <v>5001051</v>
      </c>
      <c r="D93" s="10">
        <v>2003</v>
      </c>
      <c r="E93" s="10" t="s">
        <v>150</v>
      </c>
      <c r="F93" s="11" t="s">
        <v>30</v>
      </c>
      <c r="G93" s="12">
        <v>1100000</v>
      </c>
      <c r="H93" s="11">
        <v>5</v>
      </c>
      <c r="I93" s="12">
        <f t="shared" si="2"/>
        <v>5500000</v>
      </c>
      <c r="J93" s="11">
        <v>5</v>
      </c>
      <c r="K93" s="12">
        <f t="shared" si="3"/>
        <v>5500000</v>
      </c>
      <c r="L93" s="11"/>
    </row>
    <row r="94" spans="1:12">
      <c r="A94" s="7">
        <v>72</v>
      </c>
      <c r="B94" s="8" t="s">
        <v>41</v>
      </c>
      <c r="C94" s="13">
        <v>5001052</v>
      </c>
      <c r="D94" s="10">
        <v>2003</v>
      </c>
      <c r="E94" s="10" t="s">
        <v>150</v>
      </c>
      <c r="F94" s="11" t="s">
        <v>30</v>
      </c>
      <c r="G94" s="12">
        <v>352000</v>
      </c>
      <c r="H94" s="11">
        <v>10</v>
      </c>
      <c r="I94" s="12">
        <f t="shared" si="2"/>
        <v>3520000</v>
      </c>
      <c r="J94" s="11">
        <v>10</v>
      </c>
      <c r="K94" s="12">
        <f t="shared" si="3"/>
        <v>3520000</v>
      </c>
      <c r="L94" s="11"/>
    </row>
    <row r="95" spans="1:12">
      <c r="A95" s="7">
        <v>73</v>
      </c>
      <c r="B95" s="8" t="s">
        <v>157</v>
      </c>
      <c r="C95" s="13">
        <v>5001090</v>
      </c>
      <c r="D95" s="10">
        <v>2003</v>
      </c>
      <c r="E95" s="10" t="s">
        <v>150</v>
      </c>
      <c r="F95" s="11" t="s">
        <v>30</v>
      </c>
      <c r="G95" s="12">
        <v>315000</v>
      </c>
      <c r="H95" s="11">
        <v>11</v>
      </c>
      <c r="I95" s="12">
        <f t="shared" si="2"/>
        <v>3465000</v>
      </c>
      <c r="J95" s="11">
        <v>11</v>
      </c>
      <c r="K95" s="12">
        <f t="shared" si="3"/>
        <v>3465000</v>
      </c>
      <c r="L95" s="11"/>
    </row>
    <row r="96" spans="1:12">
      <c r="A96" s="7">
        <v>74</v>
      </c>
      <c r="B96" s="8" t="s">
        <v>72</v>
      </c>
      <c r="C96" s="13">
        <v>5001130</v>
      </c>
      <c r="D96" s="10">
        <v>2004</v>
      </c>
      <c r="E96" s="10" t="s">
        <v>150</v>
      </c>
      <c r="F96" s="11" t="s">
        <v>30</v>
      </c>
      <c r="G96" s="12">
        <v>350000</v>
      </c>
      <c r="H96" s="11">
        <v>5</v>
      </c>
      <c r="I96" s="12">
        <f t="shared" si="2"/>
        <v>1750000</v>
      </c>
      <c r="J96" s="11">
        <v>5</v>
      </c>
      <c r="K96" s="12">
        <f t="shared" si="3"/>
        <v>1750000</v>
      </c>
      <c r="L96" s="11"/>
    </row>
    <row r="97" spans="1:12">
      <c r="A97" s="7">
        <v>75</v>
      </c>
      <c r="B97" s="8" t="s">
        <v>158</v>
      </c>
      <c r="C97" s="13">
        <v>5001769</v>
      </c>
      <c r="D97" s="10">
        <v>2009</v>
      </c>
      <c r="E97" s="10" t="s">
        <v>150</v>
      </c>
      <c r="F97" s="11" t="s">
        <v>30</v>
      </c>
      <c r="G97" s="12">
        <v>2200000</v>
      </c>
      <c r="H97" s="11">
        <v>2</v>
      </c>
      <c r="I97" s="12">
        <f t="shared" si="2"/>
        <v>4400000</v>
      </c>
      <c r="J97" s="11">
        <v>2</v>
      </c>
      <c r="K97" s="12">
        <f t="shared" si="3"/>
        <v>4400000</v>
      </c>
      <c r="L97" s="11"/>
    </row>
    <row r="98" spans="1:12">
      <c r="A98" s="7">
        <v>76</v>
      </c>
      <c r="B98" s="8" t="s">
        <v>58</v>
      </c>
      <c r="C98" s="13">
        <v>5001773</v>
      </c>
      <c r="D98" s="10">
        <v>2009</v>
      </c>
      <c r="E98" s="10" t="s">
        <v>150</v>
      </c>
      <c r="F98" s="11" t="s">
        <v>30</v>
      </c>
      <c r="G98" s="12">
        <v>3100000</v>
      </c>
      <c r="H98" s="11">
        <v>4</v>
      </c>
      <c r="I98" s="12">
        <f t="shared" si="2"/>
        <v>12400000</v>
      </c>
      <c r="J98" s="11">
        <v>4</v>
      </c>
      <c r="K98" s="12">
        <f t="shared" si="3"/>
        <v>12400000</v>
      </c>
      <c r="L98" s="11"/>
    </row>
    <row r="99" spans="1:12">
      <c r="A99" s="7">
        <v>77</v>
      </c>
      <c r="B99" s="65" t="s">
        <v>159</v>
      </c>
      <c r="C99" s="13" t="s">
        <v>160</v>
      </c>
      <c r="D99" s="10">
        <v>2007</v>
      </c>
      <c r="E99" s="10" t="s">
        <v>150</v>
      </c>
      <c r="F99" s="11" t="s">
        <v>30</v>
      </c>
      <c r="G99" s="12">
        <v>1584000</v>
      </c>
      <c r="H99" s="11">
        <v>1</v>
      </c>
      <c r="I99" s="12">
        <f t="shared" si="2"/>
        <v>1584000</v>
      </c>
      <c r="J99" s="11">
        <v>1</v>
      </c>
      <c r="K99" s="12">
        <f t="shared" si="3"/>
        <v>1584000</v>
      </c>
      <c r="L99" s="13"/>
    </row>
    <row r="100" spans="1:12">
      <c r="A100" s="7">
        <v>78</v>
      </c>
      <c r="B100" s="8" t="s">
        <v>161</v>
      </c>
      <c r="C100" s="13" t="s">
        <v>162</v>
      </c>
      <c r="D100" s="10">
        <v>2009</v>
      </c>
      <c r="E100" s="10" t="s">
        <v>150</v>
      </c>
      <c r="F100" s="11" t="s">
        <v>30</v>
      </c>
      <c r="G100" s="12">
        <v>3500000</v>
      </c>
      <c r="H100" s="11">
        <v>1</v>
      </c>
      <c r="I100" s="12">
        <f t="shared" si="2"/>
        <v>3500000</v>
      </c>
      <c r="J100" s="11">
        <v>1</v>
      </c>
      <c r="K100" s="12">
        <f t="shared" si="3"/>
        <v>3500000</v>
      </c>
      <c r="L100" s="11"/>
    </row>
    <row r="101" spans="1:12">
      <c r="A101" s="7">
        <v>79</v>
      </c>
      <c r="B101" s="4" t="s">
        <v>163</v>
      </c>
      <c r="C101" s="13" t="s">
        <v>164</v>
      </c>
      <c r="D101" s="15">
        <v>2010</v>
      </c>
      <c r="E101" s="16" t="s">
        <v>150</v>
      </c>
      <c r="F101" s="13" t="s">
        <v>30</v>
      </c>
      <c r="G101" s="17">
        <v>3500000</v>
      </c>
      <c r="H101" s="13">
        <v>1</v>
      </c>
      <c r="I101" s="12">
        <f t="shared" si="2"/>
        <v>3500000</v>
      </c>
      <c r="J101" s="13">
        <v>1</v>
      </c>
      <c r="K101" s="12">
        <f t="shared" si="3"/>
        <v>3500000</v>
      </c>
      <c r="L101" s="11"/>
    </row>
    <row r="102" spans="1:12">
      <c r="A102" s="7">
        <v>80</v>
      </c>
      <c r="B102" s="65" t="s">
        <v>34</v>
      </c>
      <c r="C102" s="13">
        <v>5001590</v>
      </c>
      <c r="D102" s="10">
        <v>2007</v>
      </c>
      <c r="E102" s="16" t="s">
        <v>150</v>
      </c>
      <c r="F102" s="11" t="s">
        <v>30</v>
      </c>
      <c r="G102" s="12">
        <v>1760000</v>
      </c>
      <c r="H102" s="11">
        <v>1</v>
      </c>
      <c r="I102" s="12">
        <f t="shared" si="2"/>
        <v>1760000</v>
      </c>
      <c r="J102" s="11">
        <v>1</v>
      </c>
      <c r="K102" s="12">
        <f t="shared" si="3"/>
        <v>1760000</v>
      </c>
      <c r="L102" s="13"/>
    </row>
    <row r="103" spans="1:12">
      <c r="A103" s="7">
        <v>81</v>
      </c>
      <c r="B103" s="65" t="s">
        <v>34</v>
      </c>
      <c r="C103" s="13">
        <v>5001162</v>
      </c>
      <c r="D103" s="10">
        <v>2005</v>
      </c>
      <c r="E103" s="16" t="s">
        <v>150</v>
      </c>
      <c r="F103" s="11" t="s">
        <v>30</v>
      </c>
      <c r="G103" s="12">
        <v>1800000</v>
      </c>
      <c r="H103" s="11">
        <v>1</v>
      </c>
      <c r="I103" s="12">
        <f t="shared" si="2"/>
        <v>1800000</v>
      </c>
      <c r="J103" s="11">
        <v>1</v>
      </c>
      <c r="K103" s="12">
        <f t="shared" si="3"/>
        <v>1800000</v>
      </c>
      <c r="L103" s="13"/>
    </row>
    <row r="104" spans="1:12">
      <c r="A104" s="7">
        <v>82</v>
      </c>
      <c r="B104" s="14" t="s">
        <v>165</v>
      </c>
      <c r="C104" s="13" t="s">
        <v>166</v>
      </c>
      <c r="D104" s="15">
        <v>2012</v>
      </c>
      <c r="E104" s="16" t="s">
        <v>150</v>
      </c>
      <c r="F104" s="13" t="s">
        <v>30</v>
      </c>
      <c r="G104" s="17">
        <v>310000</v>
      </c>
      <c r="H104" s="13">
        <v>20</v>
      </c>
      <c r="I104" s="12">
        <f t="shared" si="2"/>
        <v>6200000</v>
      </c>
      <c r="J104" s="13">
        <v>20</v>
      </c>
      <c r="K104" s="12">
        <f t="shared" si="3"/>
        <v>6200000</v>
      </c>
      <c r="L104" s="13"/>
    </row>
    <row r="105" spans="1:12">
      <c r="A105" s="7">
        <v>83</v>
      </c>
      <c r="B105" s="14" t="s">
        <v>167</v>
      </c>
      <c r="C105" s="13" t="s">
        <v>168</v>
      </c>
      <c r="D105" s="15">
        <v>2012</v>
      </c>
      <c r="E105" s="16" t="s">
        <v>150</v>
      </c>
      <c r="F105" s="13" t="s">
        <v>30</v>
      </c>
      <c r="G105" s="17">
        <v>575000</v>
      </c>
      <c r="H105" s="13">
        <v>18</v>
      </c>
      <c r="I105" s="12">
        <f t="shared" si="2"/>
        <v>10350000</v>
      </c>
      <c r="J105" s="13">
        <v>18</v>
      </c>
      <c r="K105" s="12">
        <f t="shared" si="3"/>
        <v>10350000</v>
      </c>
      <c r="L105" s="13"/>
    </row>
    <row r="106" spans="1:12">
      <c r="A106" s="7">
        <v>84</v>
      </c>
      <c r="B106" s="14" t="s">
        <v>169</v>
      </c>
      <c r="C106" s="13" t="s">
        <v>170</v>
      </c>
      <c r="D106" s="15">
        <v>2012</v>
      </c>
      <c r="E106" s="16" t="s">
        <v>150</v>
      </c>
      <c r="F106" s="13" t="s">
        <v>30</v>
      </c>
      <c r="G106" s="17">
        <v>2350000</v>
      </c>
      <c r="H106" s="13">
        <v>4</v>
      </c>
      <c r="I106" s="12">
        <f t="shared" si="2"/>
        <v>9400000</v>
      </c>
      <c r="J106" s="13">
        <v>4</v>
      </c>
      <c r="K106" s="12">
        <f t="shared" si="3"/>
        <v>9400000</v>
      </c>
      <c r="L106" s="13"/>
    </row>
    <row r="107" spans="1:12">
      <c r="A107" s="7">
        <v>85</v>
      </c>
      <c r="B107" s="14" t="s">
        <v>171</v>
      </c>
      <c r="C107" s="13" t="s">
        <v>172</v>
      </c>
      <c r="D107" s="15">
        <v>2012</v>
      </c>
      <c r="E107" s="16" t="s">
        <v>150</v>
      </c>
      <c r="F107" s="13" t="s">
        <v>30</v>
      </c>
      <c r="G107" s="17">
        <v>1160000</v>
      </c>
      <c r="H107" s="13">
        <v>1</v>
      </c>
      <c r="I107" s="12">
        <f t="shared" si="2"/>
        <v>1160000</v>
      </c>
      <c r="J107" s="13">
        <v>1</v>
      </c>
      <c r="K107" s="12">
        <f t="shared" si="3"/>
        <v>1160000</v>
      </c>
      <c r="L107" s="13"/>
    </row>
    <row r="108" spans="1:12">
      <c r="A108" s="7">
        <v>86</v>
      </c>
      <c r="B108" s="14" t="s">
        <v>171</v>
      </c>
      <c r="C108" s="13" t="s">
        <v>173</v>
      </c>
      <c r="D108" s="15">
        <v>2012</v>
      </c>
      <c r="E108" s="16" t="s">
        <v>150</v>
      </c>
      <c r="F108" s="13" t="s">
        <v>30</v>
      </c>
      <c r="G108" s="17">
        <v>1180000</v>
      </c>
      <c r="H108" s="13">
        <v>65</v>
      </c>
      <c r="I108" s="12">
        <f t="shared" si="2"/>
        <v>76700000</v>
      </c>
      <c r="J108" s="13">
        <v>65</v>
      </c>
      <c r="K108" s="12">
        <f t="shared" si="3"/>
        <v>76700000</v>
      </c>
      <c r="L108" s="25"/>
    </row>
    <row r="109" spans="1:12">
      <c r="A109" s="7">
        <v>87</v>
      </c>
      <c r="B109" s="14" t="s">
        <v>174</v>
      </c>
      <c r="C109" s="13" t="s">
        <v>175</v>
      </c>
      <c r="D109" s="15">
        <v>2013</v>
      </c>
      <c r="E109" s="16" t="s">
        <v>176</v>
      </c>
      <c r="F109" s="13" t="s">
        <v>30</v>
      </c>
      <c r="G109" s="17">
        <v>3600000</v>
      </c>
      <c r="H109" s="13">
        <v>2</v>
      </c>
      <c r="I109" s="12">
        <f t="shared" si="2"/>
        <v>7200000</v>
      </c>
      <c r="J109" s="13">
        <v>2</v>
      </c>
      <c r="K109" s="12">
        <f>J109*G109</f>
        <v>7200000</v>
      </c>
      <c r="L109" s="25"/>
    </row>
    <row r="110" spans="1:12">
      <c r="A110" s="7">
        <v>88</v>
      </c>
      <c r="B110" s="20" t="s">
        <v>177</v>
      </c>
      <c r="C110" s="21" t="s">
        <v>178</v>
      </c>
      <c r="D110" s="22">
        <v>2012</v>
      </c>
      <c r="E110" s="22" t="s">
        <v>176</v>
      </c>
      <c r="F110" s="21" t="s">
        <v>30</v>
      </c>
      <c r="G110" s="23">
        <v>450000</v>
      </c>
      <c r="H110" s="21">
        <v>12</v>
      </c>
      <c r="I110" s="24">
        <f>G110*H110</f>
        <v>5400000</v>
      </c>
      <c r="J110" s="21">
        <v>12</v>
      </c>
      <c r="K110" s="24">
        <f>J110*G110</f>
        <v>5400000</v>
      </c>
      <c r="L110" s="72"/>
    </row>
    <row r="111" spans="1:12">
      <c r="A111" s="7">
        <v>89</v>
      </c>
      <c r="B111" s="66" t="s">
        <v>171</v>
      </c>
      <c r="C111" s="21" t="s">
        <v>179</v>
      </c>
      <c r="D111" s="22">
        <v>2012</v>
      </c>
      <c r="E111" s="22" t="s">
        <v>176</v>
      </c>
      <c r="F111" s="21" t="s">
        <v>30</v>
      </c>
      <c r="G111" s="23">
        <v>1180000</v>
      </c>
      <c r="H111" s="21">
        <v>41</v>
      </c>
      <c r="I111" s="24">
        <f>G111*H111</f>
        <v>48380000</v>
      </c>
      <c r="J111" s="21">
        <v>41</v>
      </c>
      <c r="K111" s="24">
        <f>J111*G111</f>
        <v>48380000</v>
      </c>
      <c r="L111" s="72"/>
    </row>
    <row r="112" spans="1:12">
      <c r="A112" s="7">
        <v>90</v>
      </c>
      <c r="B112" s="67" t="s">
        <v>180</v>
      </c>
      <c r="C112" s="21">
        <v>5000698</v>
      </c>
      <c r="D112" s="68">
        <v>2000</v>
      </c>
      <c r="E112" s="68" t="s">
        <v>181</v>
      </c>
      <c r="F112" s="69" t="s">
        <v>30</v>
      </c>
      <c r="G112" s="70">
        <v>1540000</v>
      </c>
      <c r="H112" s="71">
        <v>6</v>
      </c>
      <c r="I112" s="24">
        <f>G112*H112</f>
        <v>9240000</v>
      </c>
      <c r="J112" s="71">
        <v>6</v>
      </c>
      <c r="K112" s="24">
        <f>J112*G112</f>
        <v>9240000</v>
      </c>
      <c r="L112" s="56"/>
    </row>
    <row r="113" spans="1:12">
      <c r="A113" s="7">
        <v>91</v>
      </c>
      <c r="B113" s="67" t="s">
        <v>182</v>
      </c>
      <c r="C113" s="21">
        <v>5000707</v>
      </c>
      <c r="D113" s="68">
        <v>2000</v>
      </c>
      <c r="E113" s="68" t="s">
        <v>181</v>
      </c>
      <c r="F113" s="69" t="s">
        <v>30</v>
      </c>
      <c r="G113" s="70">
        <v>1600000</v>
      </c>
      <c r="H113" s="71">
        <v>2</v>
      </c>
      <c r="I113" s="24">
        <f>G113*H113</f>
        <v>3200000</v>
      </c>
      <c r="J113" s="71">
        <v>2</v>
      </c>
      <c r="K113" s="24">
        <f>J113*G113</f>
        <v>3200000</v>
      </c>
      <c r="L113" s="56"/>
    </row>
    <row r="114" spans="1:12">
      <c r="A114" s="73"/>
      <c r="B114" s="93" t="s">
        <v>184</v>
      </c>
      <c r="C114" s="94"/>
      <c r="D114" s="94"/>
      <c r="E114" s="94"/>
      <c r="F114" s="95"/>
      <c r="G114" s="74">
        <f>SUM(G23:G113)</f>
        <v>135436775</v>
      </c>
      <c r="H114" s="73"/>
      <c r="I114" s="74">
        <f>SUM(I23:I113)</f>
        <v>789740925</v>
      </c>
      <c r="J114" s="73"/>
      <c r="K114" s="74">
        <f>SUM(K23:K113)</f>
        <v>789740925</v>
      </c>
      <c r="L114" s="73"/>
    </row>
    <row r="115" spans="1:12" s="88" customFormat="1">
      <c r="A115" s="137"/>
      <c r="B115" s="57"/>
      <c r="C115" s="57"/>
      <c r="D115" s="57"/>
      <c r="E115" s="57"/>
      <c r="F115" s="57"/>
      <c r="G115" s="138"/>
      <c r="H115" s="137"/>
      <c r="I115" s="138"/>
      <c r="J115" s="137"/>
      <c r="K115" s="138"/>
      <c r="L115" s="137"/>
    </row>
    <row r="116" spans="1:12" ht="15.75">
      <c r="A116" s="90" t="s">
        <v>215</v>
      </c>
      <c r="B116" s="90"/>
      <c r="C116" s="90"/>
      <c r="D116" s="46"/>
      <c r="E116" s="46"/>
      <c r="F116" s="46"/>
      <c r="G116" s="46"/>
      <c r="H116" s="46"/>
      <c r="I116" s="91" t="s">
        <v>242</v>
      </c>
      <c r="J116" s="91"/>
      <c r="K116" s="91"/>
      <c r="L116" s="91"/>
    </row>
    <row r="117" spans="1:12" ht="15.75">
      <c r="A117" s="90" t="s">
        <v>216</v>
      </c>
      <c r="B117" s="90"/>
      <c r="C117" s="90"/>
      <c r="D117" s="90" t="s">
        <v>217</v>
      </c>
      <c r="E117" s="90"/>
      <c r="F117" s="90"/>
      <c r="G117" s="90"/>
      <c r="H117" s="46"/>
      <c r="I117" s="60"/>
      <c r="J117" s="90" t="s">
        <v>226</v>
      </c>
      <c r="K117" s="90"/>
      <c r="L117" s="90"/>
    </row>
    <row r="118" spans="1:12" ht="15.75">
      <c r="A118" s="46"/>
      <c r="B118" s="46"/>
      <c r="C118" s="46"/>
      <c r="D118" s="89" t="s">
        <v>218</v>
      </c>
      <c r="E118" s="89"/>
      <c r="F118" s="89"/>
      <c r="G118" s="89"/>
      <c r="H118" s="89"/>
      <c r="I118" s="89"/>
      <c r="J118" s="46"/>
      <c r="K118" s="46"/>
      <c r="L118" s="46"/>
    </row>
    <row r="119" spans="1:12" ht="15.75">
      <c r="A119" s="46"/>
      <c r="B119" s="46"/>
      <c r="C119" s="46"/>
      <c r="D119" s="89" t="s">
        <v>219</v>
      </c>
      <c r="E119" s="89"/>
      <c r="F119" s="89"/>
      <c r="G119" s="89"/>
      <c r="H119" s="89"/>
      <c r="I119" s="89"/>
      <c r="J119" s="46"/>
      <c r="K119" s="46"/>
      <c r="L119" s="46"/>
    </row>
    <row r="120" spans="1:12" ht="15.75">
      <c r="A120" s="46"/>
      <c r="B120" s="46"/>
      <c r="C120" s="46"/>
      <c r="D120" s="89" t="s">
        <v>220</v>
      </c>
      <c r="E120" s="89"/>
      <c r="F120" s="89"/>
      <c r="G120" s="89"/>
      <c r="H120" s="89"/>
      <c r="I120" s="89"/>
      <c r="J120" s="46"/>
      <c r="K120" s="46"/>
      <c r="L120" s="46"/>
    </row>
    <row r="121" spans="1:12" ht="15.75">
      <c r="A121" s="46"/>
      <c r="B121" s="46"/>
      <c r="C121" s="46"/>
      <c r="D121" s="89" t="s">
        <v>221</v>
      </c>
      <c r="E121" s="89"/>
      <c r="F121" s="89"/>
      <c r="G121" s="89"/>
      <c r="H121" s="89"/>
      <c r="I121" s="89"/>
      <c r="J121" s="46"/>
      <c r="K121" s="46"/>
      <c r="L121" s="46"/>
    </row>
    <row r="122" spans="1:12" ht="15.75">
      <c r="A122" s="90" t="s">
        <v>222</v>
      </c>
      <c r="B122" s="90"/>
      <c r="C122" s="90"/>
      <c r="D122" s="89" t="s">
        <v>223</v>
      </c>
      <c r="E122" s="89"/>
      <c r="F122" s="89"/>
      <c r="G122" s="89"/>
      <c r="H122" s="89"/>
      <c r="I122" s="89"/>
      <c r="J122" s="90" t="s">
        <v>227</v>
      </c>
      <c r="K122" s="90"/>
      <c r="L122" s="90"/>
    </row>
    <row r="123" spans="1:12" ht="15.75">
      <c r="A123" s="46"/>
      <c r="B123" s="46"/>
      <c r="C123" s="46"/>
      <c r="D123" s="89" t="s">
        <v>224</v>
      </c>
      <c r="E123" s="89"/>
      <c r="F123" s="89"/>
      <c r="G123" s="89"/>
      <c r="H123" s="89"/>
      <c r="I123" s="89"/>
      <c r="J123" s="46"/>
      <c r="K123" s="46"/>
      <c r="L123" s="46"/>
    </row>
    <row r="124" spans="1:12" ht="15.75">
      <c r="A124" s="46"/>
      <c r="B124" s="46"/>
      <c r="C124" s="46"/>
      <c r="D124" s="89" t="s">
        <v>225</v>
      </c>
      <c r="E124" s="89"/>
      <c r="F124" s="89"/>
      <c r="G124" s="89"/>
      <c r="H124" s="89"/>
      <c r="I124" s="89"/>
      <c r="J124" s="46"/>
      <c r="K124" s="46"/>
      <c r="L124" s="46"/>
    </row>
  </sheetData>
  <mergeCells count="59">
    <mergeCell ref="A17:D17"/>
    <mergeCell ref="J19:K20"/>
    <mergeCell ref="L19:L21"/>
    <mergeCell ref="L83:L85"/>
    <mergeCell ref="F19:F21"/>
    <mergeCell ref="G19:G21"/>
    <mergeCell ref="H19:I20"/>
    <mergeCell ref="A19:A21"/>
    <mergeCell ref="B19:B21"/>
    <mergeCell ref="C19:C21"/>
    <mergeCell ref="D19:D21"/>
    <mergeCell ref="E19:E21"/>
    <mergeCell ref="A1:F1"/>
    <mergeCell ref="H1:L1"/>
    <mergeCell ref="A2:F2"/>
    <mergeCell ref="H2:L2"/>
    <mergeCell ref="A5:L5"/>
    <mergeCell ref="B114:F114"/>
    <mergeCell ref="A3:F3"/>
    <mergeCell ref="A6:L6"/>
    <mergeCell ref="A7:L7"/>
    <mergeCell ref="A8:B8"/>
    <mergeCell ref="A9:B9"/>
    <mergeCell ref="F9:G9"/>
    <mergeCell ref="J9:L9"/>
    <mergeCell ref="A10:B10"/>
    <mergeCell ref="F10:G10"/>
    <mergeCell ref="J10:L10"/>
    <mergeCell ref="A11:B11"/>
    <mergeCell ref="F11:G11"/>
    <mergeCell ref="J11:L11"/>
    <mergeCell ref="A12:B12"/>
    <mergeCell ref="J12:L12"/>
    <mergeCell ref="A13:B13"/>
    <mergeCell ref="F13:G13"/>
    <mergeCell ref="J13:L13"/>
    <mergeCell ref="A14:B14"/>
    <mergeCell ref="F14:G14"/>
    <mergeCell ref="J14:L14"/>
    <mergeCell ref="A15:B15"/>
    <mergeCell ref="F15:G15"/>
    <mergeCell ref="J15:L15"/>
    <mergeCell ref="A16:B16"/>
    <mergeCell ref="F16:G16"/>
    <mergeCell ref="J16:L16"/>
    <mergeCell ref="A122:C122"/>
    <mergeCell ref="D122:I122"/>
    <mergeCell ref="A116:C116"/>
    <mergeCell ref="I116:L116"/>
    <mergeCell ref="A117:C117"/>
    <mergeCell ref="D117:G117"/>
    <mergeCell ref="J117:L117"/>
    <mergeCell ref="J122:L122"/>
    <mergeCell ref="D123:I123"/>
    <mergeCell ref="D124:I124"/>
    <mergeCell ref="D118:I118"/>
    <mergeCell ref="D119:I119"/>
    <mergeCell ref="D120:I120"/>
    <mergeCell ref="D121:I121"/>
  </mergeCells>
  <conditionalFormatting sqref="A19:K22 A23:L81 A82:D82 F82:L82 J23:K82 A83:K113 L83:L111">
    <cfRule type="cellIs" dxfId="1" priority="22" operator="equal">
      <formula>"Thanh lý"</formula>
    </cfRule>
  </conditionalFormatting>
  <conditionalFormatting sqref="A19:K22 A23:L81 A82:D82 F82:L82 J23:K82 A83:K113 L83:L111">
    <cfRule type="cellIs" dxfId="0" priority="21" operator="equal">
      <formula>"Thanh lý 2013"</formula>
    </cfRule>
  </conditionalFormatting>
  <pageMargins left="0.7" right="0.7" top="0.75" bottom="0.75" header="0.3" footer="0.3"/>
  <pageSetup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workbookViewId="0">
      <selection activeCell="A6" sqref="A6:N6"/>
    </sheetView>
  </sheetViews>
  <sheetFormatPr defaultRowHeight="15"/>
  <cols>
    <col min="1" max="1" width="5.5703125" style="26" customWidth="1"/>
    <col min="2" max="2" width="21.42578125" style="26" customWidth="1"/>
    <col min="3" max="3" width="9.5703125" style="26" customWidth="1"/>
    <col min="4" max="4" width="7.7109375" style="26" customWidth="1"/>
    <col min="5" max="5" width="9.140625" style="26" customWidth="1"/>
    <col min="6" max="6" width="0" style="26" hidden="1" customWidth="1"/>
    <col min="7" max="7" width="5.85546875" style="26" customWidth="1"/>
    <col min="8" max="8" width="8.5703125" style="26" customWidth="1"/>
    <col min="9" max="9" width="13.140625" style="26" customWidth="1"/>
    <col min="10" max="10" width="12.28515625" style="26" customWidth="1"/>
    <col min="11" max="11" width="8.140625" style="26" customWidth="1"/>
    <col min="12" max="12" width="10.5703125" style="26" customWidth="1"/>
    <col min="13" max="13" width="11.140625" style="26" customWidth="1"/>
    <col min="14" max="14" width="7.7109375" style="26" customWidth="1"/>
    <col min="15" max="16384" width="9.140625" style="26"/>
  </cols>
  <sheetData>
    <row r="1" spans="1:14" ht="16.5">
      <c r="A1" s="117" t="s">
        <v>185</v>
      </c>
      <c r="B1" s="117"/>
      <c r="C1" s="117"/>
      <c r="D1" s="117"/>
      <c r="E1" s="117"/>
      <c r="F1" s="1"/>
      <c r="G1" s="1"/>
      <c r="H1" s="116" t="s">
        <v>0</v>
      </c>
      <c r="I1" s="116"/>
      <c r="J1" s="116"/>
      <c r="K1" s="116"/>
      <c r="L1" s="116"/>
      <c r="M1" s="116"/>
      <c r="N1" s="116"/>
    </row>
    <row r="2" spans="1:14" ht="16.5">
      <c r="A2" s="116" t="s">
        <v>186</v>
      </c>
      <c r="B2" s="116"/>
      <c r="C2" s="116"/>
      <c r="D2" s="116"/>
      <c r="E2" s="116"/>
      <c r="F2" s="1"/>
      <c r="G2" s="1"/>
      <c r="H2" s="116" t="s">
        <v>1</v>
      </c>
      <c r="I2" s="116"/>
      <c r="J2" s="116"/>
      <c r="K2" s="116"/>
      <c r="L2" s="116"/>
      <c r="M2" s="116"/>
      <c r="N2" s="116"/>
    </row>
    <row r="3" spans="1:14" ht="16.5">
      <c r="A3" s="116" t="s">
        <v>187</v>
      </c>
      <c r="B3" s="116"/>
      <c r="C3" s="116"/>
      <c r="D3" s="116"/>
      <c r="E3" s="116"/>
      <c r="F3" s="1"/>
      <c r="G3" s="1"/>
      <c r="H3" s="63"/>
      <c r="I3" s="63"/>
      <c r="J3" s="63"/>
      <c r="K3" s="63"/>
      <c r="L3" s="63"/>
      <c r="M3" s="63"/>
      <c r="N3" s="63"/>
    </row>
    <row r="4" spans="1:14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16.5">
      <c r="A5" s="116" t="s">
        <v>228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</row>
    <row r="6" spans="1:14" ht="16.5">
      <c r="A6" s="116" t="s">
        <v>189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</row>
    <row r="7" spans="1:14" ht="16.5">
      <c r="A7" s="118" t="s">
        <v>229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63"/>
      <c r="N7" s="63"/>
    </row>
    <row r="8" spans="1:14" ht="16.5">
      <c r="A8" s="96" t="s">
        <v>190</v>
      </c>
      <c r="B8" s="96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</row>
    <row r="9" spans="1:14" ht="16.5">
      <c r="A9" s="92" t="s">
        <v>191</v>
      </c>
      <c r="B9" s="92"/>
      <c r="C9" s="63"/>
      <c r="D9" s="63"/>
      <c r="E9" s="62" t="s">
        <v>192</v>
      </c>
      <c r="F9" s="64"/>
      <c r="G9" s="92" t="s">
        <v>193</v>
      </c>
      <c r="H9" s="92"/>
      <c r="I9" s="63"/>
      <c r="J9" s="62" t="s">
        <v>194</v>
      </c>
      <c r="K9" s="92" t="s">
        <v>195</v>
      </c>
      <c r="L9" s="92"/>
      <c r="M9" s="92"/>
      <c r="N9" s="92"/>
    </row>
    <row r="10" spans="1:14" ht="16.5">
      <c r="A10" s="92" t="s">
        <v>196</v>
      </c>
      <c r="B10" s="92"/>
      <c r="C10" s="63"/>
      <c r="D10" s="63"/>
      <c r="E10" s="62" t="s">
        <v>192</v>
      </c>
      <c r="F10" s="64"/>
      <c r="G10" s="92" t="s">
        <v>197</v>
      </c>
      <c r="H10" s="92"/>
      <c r="I10" s="63"/>
      <c r="J10" s="62" t="s">
        <v>194</v>
      </c>
      <c r="K10" s="92" t="s">
        <v>198</v>
      </c>
      <c r="L10" s="92"/>
      <c r="M10" s="92"/>
      <c r="N10" s="92"/>
    </row>
    <row r="11" spans="1:14" ht="16.5">
      <c r="A11" s="92" t="s">
        <v>199</v>
      </c>
      <c r="B11" s="92"/>
      <c r="C11" s="63"/>
      <c r="D11" s="63"/>
      <c r="E11" s="62" t="s">
        <v>192</v>
      </c>
      <c r="F11" s="64"/>
      <c r="G11" s="92" t="s">
        <v>200</v>
      </c>
      <c r="H11" s="92"/>
      <c r="I11" s="63"/>
      <c r="J11" s="62" t="s">
        <v>194</v>
      </c>
      <c r="K11" s="119" t="s">
        <v>201</v>
      </c>
      <c r="L11" s="119"/>
      <c r="M11" s="119"/>
      <c r="N11" s="119"/>
    </row>
    <row r="12" spans="1:14" ht="16.5">
      <c r="A12" s="92" t="s">
        <v>202</v>
      </c>
      <c r="B12" s="92"/>
      <c r="C12" s="63"/>
      <c r="D12" s="63"/>
      <c r="E12" s="62" t="s">
        <v>192</v>
      </c>
      <c r="F12" s="64"/>
      <c r="G12" s="75" t="s">
        <v>203</v>
      </c>
      <c r="H12" s="75"/>
      <c r="I12" s="63"/>
      <c r="J12" s="62" t="s">
        <v>194</v>
      </c>
      <c r="K12" s="92" t="s">
        <v>204</v>
      </c>
      <c r="L12" s="92"/>
      <c r="M12" s="92"/>
      <c r="N12" s="92"/>
    </row>
    <row r="13" spans="1:14" ht="16.5">
      <c r="A13" s="92" t="s">
        <v>205</v>
      </c>
      <c r="B13" s="92"/>
      <c r="C13" s="63"/>
      <c r="D13" s="63"/>
      <c r="E13" s="62" t="s">
        <v>192</v>
      </c>
      <c r="F13" s="64"/>
      <c r="G13" s="92" t="s">
        <v>206</v>
      </c>
      <c r="H13" s="92"/>
      <c r="I13" s="92"/>
      <c r="J13" s="62" t="s">
        <v>194</v>
      </c>
      <c r="K13" s="92" t="s">
        <v>204</v>
      </c>
      <c r="L13" s="92"/>
      <c r="M13" s="92"/>
      <c r="N13" s="92"/>
    </row>
    <row r="14" spans="1:14" ht="16.5">
      <c r="A14" s="92" t="s">
        <v>207</v>
      </c>
      <c r="B14" s="92"/>
      <c r="C14" s="63"/>
      <c r="D14" s="63"/>
      <c r="E14" s="62" t="s">
        <v>192</v>
      </c>
      <c r="F14" s="64"/>
      <c r="G14" s="92" t="s">
        <v>208</v>
      </c>
      <c r="H14" s="92"/>
      <c r="I14" s="63"/>
      <c r="J14" s="62" t="s">
        <v>194</v>
      </c>
      <c r="K14" s="92" t="s">
        <v>204</v>
      </c>
      <c r="L14" s="92"/>
      <c r="M14" s="92"/>
      <c r="N14" s="92"/>
    </row>
    <row r="15" spans="1:14" ht="16.5">
      <c r="A15" s="92" t="s">
        <v>209</v>
      </c>
      <c r="B15" s="92"/>
      <c r="C15" s="63"/>
      <c r="D15" s="63"/>
      <c r="E15" s="62" t="s">
        <v>192</v>
      </c>
      <c r="F15" s="64"/>
      <c r="G15" s="92" t="s">
        <v>210</v>
      </c>
      <c r="H15" s="92"/>
      <c r="I15" s="63"/>
      <c r="J15" s="62" t="s">
        <v>194</v>
      </c>
      <c r="K15" s="92" t="s">
        <v>204</v>
      </c>
      <c r="L15" s="92"/>
      <c r="M15" s="92"/>
      <c r="N15" s="92"/>
    </row>
    <row r="16" spans="1:14" ht="16.5">
      <c r="A16" s="92" t="s">
        <v>211</v>
      </c>
      <c r="B16" s="92"/>
      <c r="C16" s="63"/>
      <c r="D16" s="63"/>
      <c r="E16" s="62" t="s">
        <v>192</v>
      </c>
      <c r="F16" s="64"/>
      <c r="G16" s="92" t="s">
        <v>212</v>
      </c>
      <c r="H16" s="92"/>
      <c r="I16" s="63"/>
      <c r="J16" s="62" t="s">
        <v>194</v>
      </c>
      <c r="K16" s="92" t="s">
        <v>213</v>
      </c>
      <c r="L16" s="92"/>
      <c r="M16" s="92"/>
      <c r="N16" s="92"/>
    </row>
    <row r="17" spans="1:14" ht="16.5">
      <c r="A17" s="84" t="s">
        <v>230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</row>
    <row r="18" spans="1:14" ht="1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4">
      <c r="A19" s="124" t="s">
        <v>2</v>
      </c>
      <c r="B19" s="124" t="s">
        <v>105</v>
      </c>
      <c r="C19" s="126" t="s">
        <v>106</v>
      </c>
      <c r="D19" s="126" t="s">
        <v>107</v>
      </c>
      <c r="E19" s="124" t="s">
        <v>108</v>
      </c>
      <c r="F19" s="124" t="s">
        <v>109</v>
      </c>
      <c r="G19" s="121" t="s">
        <v>110</v>
      </c>
      <c r="H19" s="122"/>
      <c r="I19" s="122"/>
      <c r="J19" s="123"/>
      <c r="K19" s="121" t="s">
        <v>10</v>
      </c>
      <c r="L19" s="122"/>
      <c r="M19" s="123"/>
      <c r="N19" s="101" t="s">
        <v>11</v>
      </c>
    </row>
    <row r="20" spans="1:14" ht="21">
      <c r="A20" s="125"/>
      <c r="B20" s="125"/>
      <c r="C20" s="127"/>
      <c r="D20" s="127"/>
      <c r="E20" s="125"/>
      <c r="F20" s="125"/>
      <c r="G20" s="27" t="s">
        <v>12</v>
      </c>
      <c r="H20" s="27" t="s">
        <v>8</v>
      </c>
      <c r="I20" s="27" t="s">
        <v>111</v>
      </c>
      <c r="J20" s="27" t="s">
        <v>112</v>
      </c>
      <c r="K20" s="27" t="s">
        <v>12</v>
      </c>
      <c r="L20" s="27" t="s">
        <v>111</v>
      </c>
      <c r="M20" s="27" t="s">
        <v>112</v>
      </c>
      <c r="N20" s="103"/>
    </row>
    <row r="21" spans="1:14">
      <c r="A21" s="27" t="s">
        <v>14</v>
      </c>
      <c r="B21" s="27" t="s">
        <v>15</v>
      </c>
      <c r="C21" s="28" t="s">
        <v>16</v>
      </c>
      <c r="D21" s="28" t="s">
        <v>17</v>
      </c>
      <c r="E21" s="27" t="s">
        <v>18</v>
      </c>
      <c r="F21" s="27" t="s">
        <v>17</v>
      </c>
      <c r="G21" s="27">
        <v>1</v>
      </c>
      <c r="H21" s="27">
        <v>2</v>
      </c>
      <c r="I21" s="27">
        <v>3</v>
      </c>
      <c r="J21" s="27">
        <v>4</v>
      </c>
      <c r="K21" s="27">
        <v>5</v>
      </c>
      <c r="L21" s="27">
        <v>6</v>
      </c>
      <c r="M21" s="27">
        <v>7</v>
      </c>
      <c r="N21" s="29">
        <v>8</v>
      </c>
    </row>
    <row r="22" spans="1:14" ht="25.5">
      <c r="A22" s="30" t="s">
        <v>113</v>
      </c>
      <c r="B22" s="31" t="s">
        <v>114</v>
      </c>
      <c r="C22" s="32"/>
      <c r="D22" s="32"/>
      <c r="E22" s="33">
        <v>5001594</v>
      </c>
      <c r="F22" s="34" t="s">
        <v>26</v>
      </c>
      <c r="G22" s="33">
        <v>2</v>
      </c>
      <c r="H22" s="35">
        <v>9500000</v>
      </c>
      <c r="I22" s="36">
        <f t="shared" ref="I22:I26" si="0">H22*G22</f>
        <v>19000000</v>
      </c>
      <c r="J22" s="36">
        <v>0</v>
      </c>
      <c r="K22" s="82">
        <v>2</v>
      </c>
      <c r="L22" s="36">
        <f t="shared" ref="L22:M27" si="1">I22</f>
        <v>19000000</v>
      </c>
      <c r="M22" s="36">
        <f t="shared" si="1"/>
        <v>0</v>
      </c>
      <c r="N22" s="35"/>
    </row>
    <row r="23" spans="1:14">
      <c r="A23" s="30" t="s">
        <v>115</v>
      </c>
      <c r="B23" s="31" t="s">
        <v>116</v>
      </c>
      <c r="C23" s="32"/>
      <c r="D23" s="32"/>
      <c r="E23" s="33">
        <v>5001827</v>
      </c>
      <c r="F23" s="34" t="s">
        <v>52</v>
      </c>
      <c r="G23" s="33">
        <v>5</v>
      </c>
      <c r="H23" s="35">
        <v>5800000</v>
      </c>
      <c r="I23" s="36">
        <f t="shared" si="0"/>
        <v>29000000</v>
      </c>
      <c r="J23" s="36">
        <v>7250000</v>
      </c>
      <c r="K23" s="82">
        <v>5</v>
      </c>
      <c r="L23" s="36">
        <f t="shared" si="1"/>
        <v>29000000</v>
      </c>
      <c r="M23" s="36">
        <f t="shared" si="1"/>
        <v>7250000</v>
      </c>
      <c r="N23" s="35"/>
    </row>
    <row r="24" spans="1:14">
      <c r="A24" s="30" t="s">
        <v>117</v>
      </c>
      <c r="B24" s="31" t="s">
        <v>118</v>
      </c>
      <c r="C24" s="37"/>
      <c r="D24" s="37"/>
      <c r="E24" s="38" t="s">
        <v>119</v>
      </c>
      <c r="F24" s="34" t="s">
        <v>52</v>
      </c>
      <c r="G24" s="33">
        <v>1</v>
      </c>
      <c r="H24" s="35">
        <v>6800000</v>
      </c>
      <c r="I24" s="36">
        <f t="shared" si="0"/>
        <v>6800000</v>
      </c>
      <c r="J24" s="36">
        <v>1700000</v>
      </c>
      <c r="K24" s="82">
        <v>1</v>
      </c>
      <c r="L24" s="36">
        <f t="shared" si="1"/>
        <v>6800000</v>
      </c>
      <c r="M24" s="36">
        <f t="shared" si="1"/>
        <v>1700000</v>
      </c>
      <c r="N24" s="35"/>
    </row>
    <row r="25" spans="1:14">
      <c r="A25" s="30" t="s">
        <v>120</v>
      </c>
      <c r="B25" s="39" t="s">
        <v>121</v>
      </c>
      <c r="C25" s="40"/>
      <c r="D25" s="40"/>
      <c r="E25" s="38" t="s">
        <v>122</v>
      </c>
      <c r="F25" s="41" t="s">
        <v>52</v>
      </c>
      <c r="G25" s="42">
        <v>1</v>
      </c>
      <c r="H25" s="43">
        <v>5800000</v>
      </c>
      <c r="I25" s="36">
        <f t="shared" si="0"/>
        <v>5800000</v>
      </c>
      <c r="J25" s="36">
        <v>2175000</v>
      </c>
      <c r="K25" s="82">
        <v>1</v>
      </c>
      <c r="L25" s="36">
        <f t="shared" si="1"/>
        <v>5800000</v>
      </c>
      <c r="M25" s="36">
        <f t="shared" si="1"/>
        <v>2175000</v>
      </c>
      <c r="N25" s="35"/>
    </row>
    <row r="26" spans="1:14">
      <c r="A26" s="30" t="s">
        <v>123</v>
      </c>
      <c r="B26" s="31" t="s">
        <v>124</v>
      </c>
      <c r="C26" s="44" t="s">
        <v>125</v>
      </c>
      <c r="D26" s="45">
        <v>41004</v>
      </c>
      <c r="E26" s="33">
        <v>12012</v>
      </c>
      <c r="F26" s="41" t="s">
        <v>52</v>
      </c>
      <c r="G26" s="33">
        <v>1</v>
      </c>
      <c r="H26" s="35">
        <v>5800000</v>
      </c>
      <c r="I26" s="36">
        <f t="shared" si="0"/>
        <v>5800000</v>
      </c>
      <c r="J26" s="36">
        <v>3625000</v>
      </c>
      <c r="K26" s="82">
        <v>1</v>
      </c>
      <c r="L26" s="36">
        <f t="shared" si="1"/>
        <v>5800000</v>
      </c>
      <c r="M26" s="36">
        <f t="shared" si="1"/>
        <v>3625000</v>
      </c>
      <c r="N26" s="35"/>
    </row>
    <row r="27" spans="1:14">
      <c r="A27" s="80"/>
      <c r="B27" s="93" t="s">
        <v>184</v>
      </c>
      <c r="C27" s="94"/>
      <c r="D27" s="94"/>
      <c r="E27" s="95"/>
      <c r="F27" s="80"/>
      <c r="G27" s="80">
        <f>SUM(G22:G26)</f>
        <v>10</v>
      </c>
      <c r="H27" s="80"/>
      <c r="I27" s="81">
        <f>SUM(I22:I26)</f>
        <v>66400000</v>
      </c>
      <c r="J27" s="81">
        <f>SUM(J22:J26)</f>
        <v>14750000</v>
      </c>
      <c r="K27" s="81">
        <f>SUM(K22:K26)</f>
        <v>10</v>
      </c>
      <c r="L27" s="80">
        <f t="shared" si="1"/>
        <v>66400000</v>
      </c>
      <c r="M27" s="81">
        <f>SUM(M22:M26)</f>
        <v>14750000</v>
      </c>
      <c r="N27" s="80"/>
    </row>
    <row r="28" spans="1:14" ht="15.75">
      <c r="I28" s="62"/>
      <c r="J28" s="62"/>
      <c r="K28" s="62"/>
      <c r="L28" s="62"/>
      <c r="M28" s="62"/>
      <c r="N28" s="62"/>
    </row>
    <row r="29" spans="1:14" ht="16.5">
      <c r="A29" s="120" t="s">
        <v>231</v>
      </c>
      <c r="B29" s="120"/>
      <c r="C29" s="120"/>
      <c r="D29" s="120"/>
      <c r="E29" s="58"/>
      <c r="F29" s="58"/>
      <c r="G29" s="58"/>
      <c r="H29" s="90"/>
      <c r="I29" s="90"/>
      <c r="J29" s="90"/>
      <c r="K29" s="91" t="s">
        <v>232</v>
      </c>
      <c r="L29" s="91"/>
      <c r="M29" s="91"/>
      <c r="N29" s="91"/>
    </row>
    <row r="30" spans="1:14" ht="15.75">
      <c r="A30" s="90" t="s">
        <v>216</v>
      </c>
      <c r="B30" s="90"/>
      <c r="C30" s="90"/>
      <c r="D30" s="90"/>
      <c r="E30" s="128" t="s">
        <v>217</v>
      </c>
      <c r="F30" s="128"/>
      <c r="G30" s="128"/>
      <c r="H30" s="128"/>
      <c r="J30" s="86"/>
      <c r="K30" s="90" t="s">
        <v>226</v>
      </c>
      <c r="L30" s="90"/>
      <c r="M30" s="90"/>
      <c r="N30" s="90"/>
    </row>
    <row r="31" spans="1:14">
      <c r="E31" s="129" t="s">
        <v>218</v>
      </c>
      <c r="F31" s="129"/>
      <c r="G31" s="129"/>
      <c r="H31" s="129"/>
      <c r="I31" s="129"/>
      <c r="J31" s="129"/>
    </row>
    <row r="32" spans="1:14">
      <c r="E32" s="129" t="s">
        <v>219</v>
      </c>
      <c r="F32" s="129"/>
      <c r="G32" s="129"/>
      <c r="H32" s="129"/>
      <c r="I32" s="129"/>
      <c r="J32" s="129"/>
    </row>
    <row r="33" spans="1:14">
      <c r="E33" s="129" t="s">
        <v>220</v>
      </c>
      <c r="F33" s="129"/>
      <c r="G33" s="129"/>
      <c r="H33" s="129"/>
      <c r="I33" s="129"/>
      <c r="J33" s="129"/>
    </row>
    <row r="34" spans="1:14">
      <c r="E34" s="129" t="s">
        <v>221</v>
      </c>
      <c r="F34" s="129"/>
      <c r="G34" s="129"/>
      <c r="H34" s="129"/>
      <c r="I34" s="129"/>
      <c r="J34" s="129"/>
    </row>
    <row r="35" spans="1:14" ht="15.75">
      <c r="A35" s="90" t="s">
        <v>222</v>
      </c>
      <c r="B35" s="90"/>
      <c r="C35" s="90"/>
      <c r="D35" s="90"/>
      <c r="E35" s="129" t="s">
        <v>223</v>
      </c>
      <c r="F35" s="129"/>
      <c r="G35" s="129"/>
      <c r="H35" s="129"/>
      <c r="I35" s="129"/>
      <c r="J35" s="129"/>
      <c r="K35" s="90" t="s">
        <v>227</v>
      </c>
      <c r="L35" s="90"/>
      <c r="M35" s="90"/>
      <c r="N35" s="90"/>
    </row>
    <row r="36" spans="1:14">
      <c r="E36" s="129" t="s">
        <v>224</v>
      </c>
      <c r="F36" s="129"/>
      <c r="G36" s="129"/>
      <c r="H36" s="129"/>
      <c r="I36" s="129"/>
      <c r="J36" s="129"/>
    </row>
    <row r="37" spans="1:14">
      <c r="E37" s="129" t="s">
        <v>225</v>
      </c>
      <c r="F37" s="129"/>
      <c r="G37" s="129"/>
      <c r="H37" s="129"/>
      <c r="I37" s="129"/>
      <c r="J37" s="129"/>
    </row>
  </sheetData>
  <mergeCells count="57">
    <mergeCell ref="E36:J36"/>
    <mergeCell ref="E37:J37"/>
    <mergeCell ref="E33:J33"/>
    <mergeCell ref="E34:J34"/>
    <mergeCell ref="A35:D35"/>
    <mergeCell ref="E35:J35"/>
    <mergeCell ref="K35:N35"/>
    <mergeCell ref="A30:D30"/>
    <mergeCell ref="E30:H30"/>
    <mergeCell ref="K30:N30"/>
    <mergeCell ref="E31:J31"/>
    <mergeCell ref="E32:J32"/>
    <mergeCell ref="A16:B16"/>
    <mergeCell ref="G16:H16"/>
    <mergeCell ref="K16:N16"/>
    <mergeCell ref="A29:D29"/>
    <mergeCell ref="H29:J29"/>
    <mergeCell ref="K29:N29"/>
    <mergeCell ref="K19:M19"/>
    <mergeCell ref="N19:N20"/>
    <mergeCell ref="F19:F20"/>
    <mergeCell ref="G19:J19"/>
    <mergeCell ref="B27:E27"/>
    <mergeCell ref="A19:A20"/>
    <mergeCell ref="B19:B20"/>
    <mergeCell ref="C19:C20"/>
    <mergeCell ref="D19:D20"/>
    <mergeCell ref="E19:E20"/>
    <mergeCell ref="A14:B14"/>
    <mergeCell ref="G14:H14"/>
    <mergeCell ref="K14:N14"/>
    <mergeCell ref="A15:B15"/>
    <mergeCell ref="G15:H15"/>
    <mergeCell ref="K15:N15"/>
    <mergeCell ref="A12:B12"/>
    <mergeCell ref="K12:N12"/>
    <mergeCell ref="A13:B13"/>
    <mergeCell ref="G13:I13"/>
    <mergeCell ref="K13:N13"/>
    <mergeCell ref="A10:B10"/>
    <mergeCell ref="G10:H10"/>
    <mergeCell ref="K10:N10"/>
    <mergeCell ref="A11:B11"/>
    <mergeCell ref="G11:H11"/>
    <mergeCell ref="K11:N11"/>
    <mergeCell ref="A7:L7"/>
    <mergeCell ref="A8:B8"/>
    <mergeCell ref="A9:B9"/>
    <mergeCell ref="G9:H9"/>
    <mergeCell ref="K9:N9"/>
    <mergeCell ref="A6:N6"/>
    <mergeCell ref="A1:E1"/>
    <mergeCell ref="H1:N1"/>
    <mergeCell ref="A2:E2"/>
    <mergeCell ref="H2:N2"/>
    <mergeCell ref="A5:N5"/>
    <mergeCell ref="A3:E3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1"/>
  <sheetViews>
    <sheetView tabSelected="1" topLeftCell="A4" workbookViewId="0">
      <selection activeCell="E3" sqref="E3"/>
    </sheetView>
  </sheetViews>
  <sheetFormatPr defaultRowHeight="15"/>
  <cols>
    <col min="1" max="1" width="5.140625" style="26" customWidth="1"/>
    <col min="2" max="2" width="20.7109375" style="26" customWidth="1"/>
    <col min="3" max="3" width="15.85546875" style="26" customWidth="1"/>
    <col min="4" max="4" width="15.140625" style="26" customWidth="1"/>
    <col min="5" max="5" width="8.140625" style="26" customWidth="1"/>
    <col min="6" max="6" width="11.140625" style="26" customWidth="1"/>
    <col min="7" max="7" width="9.42578125" style="26" customWidth="1"/>
    <col min="8" max="8" width="8.85546875" style="26" customWidth="1"/>
    <col min="9" max="9" width="10.28515625" style="26" customWidth="1"/>
    <col min="10" max="10" width="11.5703125" style="26" customWidth="1"/>
    <col min="11" max="11" width="13.42578125" style="26" customWidth="1"/>
    <col min="12" max="16384" width="9.140625" style="26"/>
  </cols>
  <sheetData>
    <row r="1" spans="1:11" s="87" customFormat="1" ht="15.75">
      <c r="A1" s="91" t="s">
        <v>185</v>
      </c>
      <c r="B1" s="91"/>
      <c r="C1" s="91"/>
      <c r="D1" s="91"/>
      <c r="G1" s="90" t="s">
        <v>0</v>
      </c>
      <c r="H1" s="90"/>
      <c r="I1" s="90"/>
      <c r="J1" s="90"/>
      <c r="K1" s="90"/>
    </row>
    <row r="2" spans="1:11" s="87" customFormat="1" ht="15.75">
      <c r="A2" s="90" t="s">
        <v>186</v>
      </c>
      <c r="B2" s="90"/>
      <c r="C2" s="90"/>
      <c r="D2" s="90"/>
      <c r="G2" s="90" t="s">
        <v>1</v>
      </c>
      <c r="H2" s="90"/>
      <c r="I2" s="90"/>
      <c r="J2" s="90"/>
      <c r="K2" s="90"/>
    </row>
    <row r="3" spans="1:11" s="87" customFormat="1" ht="15.75">
      <c r="A3" s="90" t="s">
        <v>187</v>
      </c>
      <c r="B3" s="90"/>
      <c r="C3" s="90"/>
      <c r="D3" s="90"/>
      <c r="G3" s="76"/>
      <c r="H3" s="76"/>
      <c r="I3" s="76"/>
      <c r="J3" s="76"/>
      <c r="K3" s="76"/>
    </row>
    <row r="4" spans="1:11" s="87" customFormat="1"/>
    <row r="5" spans="1:11" s="87" customFormat="1" ht="16.5">
      <c r="A5" s="116" t="s">
        <v>233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</row>
    <row r="6" spans="1:11" s="87" customFormat="1" ht="16.5">
      <c r="A6" s="116" t="s">
        <v>189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</row>
    <row r="7" spans="1:11" s="87" customFormat="1" ht="16.5">
      <c r="A7" s="96" t="s">
        <v>229</v>
      </c>
      <c r="B7" s="96"/>
      <c r="C7" s="96"/>
      <c r="D7" s="96"/>
      <c r="E7" s="96"/>
      <c r="F7" s="96"/>
      <c r="G7" s="79"/>
      <c r="H7" s="79"/>
      <c r="I7" s="79"/>
      <c r="J7" s="79"/>
      <c r="K7" s="79"/>
    </row>
    <row r="8" spans="1:11" s="87" customFormat="1" ht="16.5">
      <c r="A8" s="96" t="s">
        <v>190</v>
      </c>
      <c r="B8" s="96"/>
      <c r="C8" s="79"/>
      <c r="D8" s="79"/>
      <c r="E8" s="79"/>
      <c r="F8" s="79"/>
      <c r="G8" s="79"/>
      <c r="H8" s="79"/>
      <c r="I8" s="79"/>
      <c r="J8" s="79"/>
      <c r="K8" s="79"/>
    </row>
    <row r="9" spans="1:11" s="87" customFormat="1" ht="16.5">
      <c r="A9" s="92" t="s">
        <v>191</v>
      </c>
      <c r="B9" s="92"/>
      <c r="C9" s="79"/>
      <c r="D9" s="78" t="s">
        <v>192</v>
      </c>
      <c r="E9" s="92" t="s">
        <v>193</v>
      </c>
      <c r="F9" s="92"/>
      <c r="G9" s="79"/>
      <c r="H9" s="78" t="s">
        <v>194</v>
      </c>
      <c r="I9" s="92" t="s">
        <v>195</v>
      </c>
      <c r="J9" s="92"/>
      <c r="K9" s="92"/>
    </row>
    <row r="10" spans="1:11" s="87" customFormat="1" ht="16.5">
      <c r="A10" s="92" t="s">
        <v>196</v>
      </c>
      <c r="B10" s="92"/>
      <c r="C10" s="79"/>
      <c r="D10" s="78" t="s">
        <v>192</v>
      </c>
      <c r="E10" s="92" t="s">
        <v>197</v>
      </c>
      <c r="F10" s="92"/>
      <c r="G10" s="79"/>
      <c r="H10" s="78" t="s">
        <v>194</v>
      </c>
      <c r="I10" s="92" t="s">
        <v>198</v>
      </c>
      <c r="J10" s="92"/>
      <c r="K10" s="92"/>
    </row>
    <row r="11" spans="1:11" s="87" customFormat="1" ht="16.5">
      <c r="A11" s="92" t="s">
        <v>199</v>
      </c>
      <c r="B11" s="92"/>
      <c r="C11" s="79"/>
      <c r="D11" s="78" t="s">
        <v>192</v>
      </c>
      <c r="E11" s="92" t="s">
        <v>200</v>
      </c>
      <c r="F11" s="92"/>
      <c r="G11" s="79"/>
      <c r="H11" s="78" t="s">
        <v>194</v>
      </c>
      <c r="I11" s="119" t="s">
        <v>201</v>
      </c>
      <c r="J11" s="119"/>
      <c r="K11" s="119"/>
    </row>
    <row r="12" spans="1:11" s="87" customFormat="1" ht="16.5">
      <c r="A12" s="92" t="s">
        <v>202</v>
      </c>
      <c r="B12" s="92"/>
      <c r="C12" s="79"/>
      <c r="D12" s="78" t="s">
        <v>192</v>
      </c>
      <c r="E12" s="83" t="s">
        <v>203</v>
      </c>
      <c r="F12" s="83"/>
      <c r="G12" s="79"/>
      <c r="H12" s="78" t="s">
        <v>194</v>
      </c>
      <c r="I12" s="92" t="s">
        <v>204</v>
      </c>
      <c r="J12" s="92"/>
      <c r="K12" s="92"/>
    </row>
    <row r="13" spans="1:11" s="87" customFormat="1" ht="16.5">
      <c r="A13" s="92" t="s">
        <v>205</v>
      </c>
      <c r="B13" s="92"/>
      <c r="C13" s="79"/>
      <c r="D13" s="78" t="s">
        <v>192</v>
      </c>
      <c r="E13" s="92" t="s">
        <v>206</v>
      </c>
      <c r="F13" s="92"/>
      <c r="G13" s="92"/>
      <c r="H13" s="78" t="s">
        <v>194</v>
      </c>
      <c r="I13" s="92" t="s">
        <v>204</v>
      </c>
      <c r="J13" s="92"/>
      <c r="K13" s="92"/>
    </row>
    <row r="14" spans="1:11" s="87" customFormat="1" ht="16.5">
      <c r="A14" s="92" t="s">
        <v>207</v>
      </c>
      <c r="B14" s="92"/>
      <c r="C14" s="79"/>
      <c r="D14" s="78" t="s">
        <v>192</v>
      </c>
      <c r="E14" s="92" t="s">
        <v>208</v>
      </c>
      <c r="F14" s="92"/>
      <c r="G14" s="79"/>
      <c r="H14" s="78" t="s">
        <v>194</v>
      </c>
      <c r="I14" s="92" t="s">
        <v>204</v>
      </c>
      <c r="J14" s="92"/>
      <c r="K14" s="92"/>
    </row>
    <row r="15" spans="1:11" s="87" customFormat="1" ht="16.5">
      <c r="A15" s="92" t="s">
        <v>209</v>
      </c>
      <c r="B15" s="92"/>
      <c r="C15" s="79"/>
      <c r="D15" s="78" t="s">
        <v>192</v>
      </c>
      <c r="E15" s="92" t="s">
        <v>210</v>
      </c>
      <c r="F15" s="92"/>
      <c r="G15" s="79"/>
      <c r="H15" s="78" t="s">
        <v>194</v>
      </c>
      <c r="I15" s="92" t="s">
        <v>204</v>
      </c>
      <c r="J15" s="92"/>
      <c r="K15" s="92"/>
    </row>
    <row r="16" spans="1:11" s="87" customFormat="1" ht="16.5">
      <c r="A16" s="92" t="s">
        <v>211</v>
      </c>
      <c r="B16" s="92"/>
      <c r="C16" s="79"/>
      <c r="D16" s="78" t="s">
        <v>192</v>
      </c>
      <c r="E16" s="92" t="s">
        <v>212</v>
      </c>
      <c r="F16" s="92"/>
      <c r="G16" s="79"/>
      <c r="H16" s="78" t="s">
        <v>194</v>
      </c>
      <c r="I16" s="92" t="s">
        <v>213</v>
      </c>
      <c r="J16" s="92"/>
      <c r="K16" s="92"/>
    </row>
    <row r="17" spans="1:11" s="87" customFormat="1" ht="16.5">
      <c r="A17" s="84" t="s">
        <v>234</v>
      </c>
      <c r="B17" s="85"/>
      <c r="C17" s="79"/>
      <c r="D17" s="79"/>
      <c r="E17" s="79"/>
      <c r="F17" s="79"/>
      <c r="G17" s="79"/>
      <c r="H17" s="79"/>
    </row>
    <row r="19" spans="1:11" s="87" customFormat="1" ht="15" customHeight="1">
      <c r="A19" s="131" t="s">
        <v>2</v>
      </c>
      <c r="B19" s="131" t="s">
        <v>126</v>
      </c>
      <c r="C19" s="131" t="s">
        <v>127</v>
      </c>
      <c r="D19" s="131" t="s">
        <v>128</v>
      </c>
      <c r="E19" s="133" t="s">
        <v>129</v>
      </c>
      <c r="F19" s="133" t="s">
        <v>130</v>
      </c>
      <c r="G19" s="135" t="s">
        <v>12</v>
      </c>
      <c r="H19" s="136"/>
      <c r="I19" s="131" t="s">
        <v>8</v>
      </c>
      <c r="J19" s="133" t="s">
        <v>111</v>
      </c>
      <c r="K19" s="131" t="s">
        <v>11</v>
      </c>
    </row>
    <row r="20" spans="1:11" s="87" customFormat="1">
      <c r="A20" s="132"/>
      <c r="B20" s="132"/>
      <c r="C20" s="132"/>
      <c r="D20" s="132"/>
      <c r="E20" s="134"/>
      <c r="F20" s="134"/>
      <c r="G20" s="47" t="s">
        <v>131</v>
      </c>
      <c r="H20" s="47" t="s">
        <v>132</v>
      </c>
      <c r="I20" s="132"/>
      <c r="J20" s="134"/>
      <c r="K20" s="132"/>
    </row>
    <row r="21" spans="1:11" s="87" customFormat="1">
      <c r="A21" s="48" t="s">
        <v>14</v>
      </c>
      <c r="B21" s="48" t="s">
        <v>15</v>
      </c>
      <c r="C21" s="48" t="s">
        <v>16</v>
      </c>
      <c r="D21" s="48">
        <v>1</v>
      </c>
      <c r="E21" s="49">
        <v>2</v>
      </c>
      <c r="F21" s="49">
        <v>3</v>
      </c>
      <c r="G21" s="48">
        <v>4</v>
      </c>
      <c r="H21" s="48">
        <v>5</v>
      </c>
      <c r="I21" s="48">
        <v>6</v>
      </c>
      <c r="J21" s="48">
        <v>7</v>
      </c>
      <c r="K21" s="49">
        <v>8</v>
      </c>
    </row>
    <row r="22" spans="1:11" s="87" customFormat="1">
      <c r="A22" s="50">
        <v>1</v>
      </c>
      <c r="B22" s="51" t="s">
        <v>133</v>
      </c>
      <c r="C22" s="52" t="s">
        <v>134</v>
      </c>
      <c r="D22" s="52" t="s">
        <v>30</v>
      </c>
      <c r="E22" s="53" t="s">
        <v>135</v>
      </c>
      <c r="F22" s="52"/>
      <c r="G22" s="50">
        <v>2</v>
      </c>
      <c r="H22" s="50">
        <v>2</v>
      </c>
      <c r="I22" s="54"/>
      <c r="J22" s="54">
        <v>0</v>
      </c>
      <c r="K22" s="50"/>
    </row>
    <row r="23" spans="1:11" s="87" customFormat="1">
      <c r="A23" s="50">
        <v>2</v>
      </c>
      <c r="B23" s="51" t="s">
        <v>136</v>
      </c>
      <c r="C23" s="52" t="s">
        <v>137</v>
      </c>
      <c r="D23" s="52" t="s">
        <v>30</v>
      </c>
      <c r="E23" s="53" t="s">
        <v>135</v>
      </c>
      <c r="F23" s="52">
        <v>1998</v>
      </c>
      <c r="G23" s="50">
        <v>2</v>
      </c>
      <c r="H23" s="50">
        <v>2</v>
      </c>
      <c r="I23" s="54">
        <v>991500</v>
      </c>
      <c r="J23" s="54">
        <v>1983000</v>
      </c>
      <c r="K23" s="50"/>
    </row>
    <row r="24" spans="1:11" s="87" customFormat="1">
      <c r="A24" s="50">
        <v>3</v>
      </c>
      <c r="B24" s="51" t="s">
        <v>138</v>
      </c>
      <c r="C24" s="52" t="s">
        <v>139</v>
      </c>
      <c r="D24" s="52" t="s">
        <v>30</v>
      </c>
      <c r="E24" s="53" t="s">
        <v>135</v>
      </c>
      <c r="F24" s="52"/>
      <c r="G24" s="50">
        <v>1</v>
      </c>
      <c r="H24" s="50">
        <v>1</v>
      </c>
      <c r="I24" s="54">
        <v>39550</v>
      </c>
      <c r="J24" s="54">
        <v>39550</v>
      </c>
      <c r="K24" s="50"/>
    </row>
    <row r="25" spans="1:11" s="87" customFormat="1">
      <c r="A25" s="50">
        <v>4</v>
      </c>
      <c r="B25" s="51" t="s">
        <v>140</v>
      </c>
      <c r="C25" s="52" t="s">
        <v>141</v>
      </c>
      <c r="D25" s="52" t="s">
        <v>30</v>
      </c>
      <c r="E25" s="53" t="s">
        <v>135</v>
      </c>
      <c r="F25" s="52">
        <v>2002</v>
      </c>
      <c r="G25" s="50">
        <v>1</v>
      </c>
      <c r="H25" s="50">
        <v>1</v>
      </c>
      <c r="I25" s="54">
        <v>1050000</v>
      </c>
      <c r="J25" s="54">
        <v>1050000</v>
      </c>
      <c r="K25" s="50"/>
    </row>
    <row r="26" spans="1:11" s="87" customFormat="1">
      <c r="A26" s="50">
        <v>5</v>
      </c>
      <c r="B26" s="51" t="s">
        <v>142</v>
      </c>
      <c r="C26" s="52" t="s">
        <v>143</v>
      </c>
      <c r="D26" s="52" t="s">
        <v>30</v>
      </c>
      <c r="E26" s="53" t="s">
        <v>135</v>
      </c>
      <c r="F26" s="52"/>
      <c r="G26" s="50">
        <v>25</v>
      </c>
      <c r="H26" s="50">
        <v>25</v>
      </c>
      <c r="I26" s="54">
        <v>140000</v>
      </c>
      <c r="J26" s="54">
        <v>3500000</v>
      </c>
      <c r="K26" s="50"/>
    </row>
    <row r="27" spans="1:11" s="87" customFormat="1">
      <c r="A27" s="50">
        <v>6</v>
      </c>
      <c r="B27" s="51" t="s">
        <v>144</v>
      </c>
      <c r="C27" s="52"/>
      <c r="D27" s="52" t="s">
        <v>30</v>
      </c>
      <c r="E27" s="53" t="s">
        <v>135</v>
      </c>
      <c r="F27" s="52"/>
      <c r="G27" s="50">
        <v>1</v>
      </c>
      <c r="H27" s="50">
        <v>1</v>
      </c>
      <c r="I27" s="54"/>
      <c r="J27" s="54">
        <v>0</v>
      </c>
      <c r="K27" s="50"/>
    </row>
    <row r="28" spans="1:11" s="87" customFormat="1">
      <c r="A28" s="50">
        <v>7</v>
      </c>
      <c r="B28" s="51" t="s">
        <v>145</v>
      </c>
      <c r="C28" s="52"/>
      <c r="D28" s="52" t="s">
        <v>30</v>
      </c>
      <c r="E28" s="53" t="s">
        <v>135</v>
      </c>
      <c r="F28" s="52">
        <v>2003</v>
      </c>
      <c r="G28" s="50">
        <v>2</v>
      </c>
      <c r="H28" s="50">
        <v>2</v>
      </c>
      <c r="I28" s="54">
        <v>65000</v>
      </c>
      <c r="J28" s="54">
        <v>130000</v>
      </c>
      <c r="K28" s="50"/>
    </row>
    <row r="29" spans="1:11">
      <c r="A29" s="50">
        <v>8</v>
      </c>
      <c r="B29" s="51" t="s">
        <v>146</v>
      </c>
      <c r="C29" s="52"/>
      <c r="D29" s="52" t="s">
        <v>30</v>
      </c>
      <c r="E29" s="53" t="s">
        <v>135</v>
      </c>
      <c r="F29" s="52"/>
      <c r="G29" s="50">
        <v>2</v>
      </c>
      <c r="H29" s="50">
        <v>2</v>
      </c>
      <c r="I29" s="54"/>
      <c r="J29" s="54">
        <v>0</v>
      </c>
      <c r="K29" s="50"/>
    </row>
    <row r="30" spans="1:11">
      <c r="A30" s="93" t="s">
        <v>147</v>
      </c>
      <c r="B30" s="94"/>
      <c r="C30" s="95"/>
      <c r="D30" s="73"/>
      <c r="E30" s="73"/>
      <c r="F30" s="73"/>
      <c r="G30" s="80">
        <f>SUM(G22:G29)</f>
        <v>36</v>
      </c>
      <c r="H30" s="80">
        <f>SUM(H22:H29)</f>
        <v>36</v>
      </c>
      <c r="I30" s="74">
        <f>SUM(I22:I29)</f>
        <v>2286050</v>
      </c>
      <c r="J30" s="74">
        <f>SUM(J22:J29)</f>
        <v>6702550</v>
      </c>
      <c r="K30" s="73"/>
    </row>
    <row r="31" spans="1:11">
      <c r="A31" s="57"/>
      <c r="B31" s="57"/>
      <c r="C31" s="57"/>
      <c r="D31" s="58"/>
      <c r="E31" s="58"/>
      <c r="F31" s="58"/>
      <c r="G31" s="58"/>
      <c r="H31" s="58"/>
      <c r="I31" s="58"/>
      <c r="J31" s="58"/>
    </row>
    <row r="32" spans="1:11" ht="15.75">
      <c r="A32" s="90" t="s">
        <v>215</v>
      </c>
      <c r="B32" s="90"/>
      <c r="C32" s="90"/>
      <c r="D32" s="77"/>
      <c r="E32" s="77"/>
      <c r="F32" s="77"/>
      <c r="G32" s="78"/>
      <c r="H32" s="78"/>
      <c r="I32" s="91" t="s">
        <v>232</v>
      </c>
      <c r="J32" s="91"/>
      <c r="K32" s="91"/>
    </row>
    <row r="33" spans="1:11" ht="15.75">
      <c r="A33" s="130" t="s">
        <v>216</v>
      </c>
      <c r="B33" s="130"/>
      <c r="C33" s="130"/>
      <c r="D33" s="77"/>
      <c r="E33" s="130" t="s">
        <v>217</v>
      </c>
      <c r="F33" s="130"/>
      <c r="G33" s="130"/>
      <c r="H33" s="76"/>
      <c r="I33" s="90" t="s">
        <v>226</v>
      </c>
      <c r="J33" s="90"/>
      <c r="K33" s="90"/>
    </row>
    <row r="34" spans="1:11" ht="15.75">
      <c r="A34" s="77"/>
      <c r="B34" s="77"/>
      <c r="C34" s="77"/>
      <c r="D34" s="77"/>
      <c r="E34" s="77" t="s">
        <v>235</v>
      </c>
      <c r="F34" s="77"/>
      <c r="G34" s="77"/>
      <c r="H34" s="77"/>
      <c r="I34" s="77"/>
      <c r="J34" s="77"/>
      <c r="K34" s="77"/>
    </row>
    <row r="35" spans="1:11" ht="15.75">
      <c r="A35" s="77"/>
      <c r="B35" s="77"/>
      <c r="C35" s="77"/>
      <c r="D35" s="77"/>
      <c r="E35" s="77" t="s">
        <v>236</v>
      </c>
      <c r="F35" s="77"/>
      <c r="G35" s="77"/>
      <c r="H35" s="77"/>
      <c r="I35" s="87"/>
      <c r="J35" s="77"/>
      <c r="K35" s="77"/>
    </row>
    <row r="36" spans="1:11" ht="15.75">
      <c r="A36" s="77"/>
      <c r="B36" s="77"/>
      <c r="C36" s="77"/>
      <c r="D36" s="77"/>
      <c r="E36" s="77" t="s">
        <v>237</v>
      </c>
      <c r="F36" s="77"/>
      <c r="G36" s="77"/>
      <c r="H36" s="77"/>
      <c r="I36" s="77"/>
      <c r="J36" s="77"/>
      <c r="K36" s="77"/>
    </row>
    <row r="37" spans="1:11" ht="15.75">
      <c r="A37" s="77"/>
      <c r="B37" s="77"/>
      <c r="C37" s="77"/>
      <c r="D37" s="77"/>
      <c r="E37" s="77" t="s">
        <v>238</v>
      </c>
      <c r="F37" s="77"/>
      <c r="G37" s="77"/>
      <c r="H37" s="77"/>
      <c r="I37" s="77"/>
      <c r="J37" s="77"/>
      <c r="K37" s="77"/>
    </row>
    <row r="38" spans="1:11" ht="15.75">
      <c r="A38" s="77"/>
      <c r="B38" s="77"/>
      <c r="C38" s="77"/>
      <c r="D38" s="77"/>
      <c r="E38" s="77" t="s">
        <v>239</v>
      </c>
      <c r="F38" s="77"/>
      <c r="G38" s="77"/>
      <c r="H38" s="77"/>
      <c r="I38" s="77"/>
      <c r="J38" s="77"/>
      <c r="K38" s="77"/>
    </row>
    <row r="39" spans="1:11" ht="15.75">
      <c r="A39" s="90" t="s">
        <v>222</v>
      </c>
      <c r="B39" s="90"/>
      <c r="C39" s="90"/>
      <c r="D39" s="77"/>
      <c r="E39" s="77" t="s">
        <v>240</v>
      </c>
      <c r="F39" s="77"/>
      <c r="G39" s="77"/>
      <c r="H39" s="77"/>
      <c r="I39" s="90" t="s">
        <v>227</v>
      </c>
      <c r="J39" s="90"/>
      <c r="K39" s="90"/>
    </row>
    <row r="40" spans="1:11" ht="15.75">
      <c r="A40" s="77"/>
      <c r="B40" s="77"/>
      <c r="C40" s="77"/>
      <c r="D40" s="77"/>
      <c r="E40" s="77" t="s">
        <v>241</v>
      </c>
      <c r="F40" s="77"/>
      <c r="G40" s="77"/>
      <c r="H40" s="77"/>
      <c r="I40" s="77"/>
      <c r="J40" s="77"/>
      <c r="K40" s="77"/>
    </row>
    <row r="41" spans="1:11" ht="15.75">
      <c r="A41" s="77"/>
      <c r="B41" s="77"/>
      <c r="C41" s="77"/>
      <c r="D41" s="77"/>
      <c r="E41" s="77"/>
      <c r="F41" s="77"/>
      <c r="G41" s="77"/>
      <c r="H41" s="77"/>
      <c r="I41" s="77"/>
      <c r="J41" s="77"/>
      <c r="K41" s="77"/>
    </row>
  </sheetData>
  <mergeCells count="50">
    <mergeCell ref="K19:K20"/>
    <mergeCell ref="F19:F20"/>
    <mergeCell ref="G19:H19"/>
    <mergeCell ref="A30:C30"/>
    <mergeCell ref="I19:I20"/>
    <mergeCell ref="J19:J20"/>
    <mergeCell ref="A19:A20"/>
    <mergeCell ref="B19:B20"/>
    <mergeCell ref="C19:C20"/>
    <mergeCell ref="D19:D20"/>
    <mergeCell ref="E19:E20"/>
    <mergeCell ref="A5:K5"/>
    <mergeCell ref="A6:K6"/>
    <mergeCell ref="A7:F7"/>
    <mergeCell ref="A8:B8"/>
    <mergeCell ref="A9:B9"/>
    <mergeCell ref="E9:F9"/>
    <mergeCell ref="I9:K9"/>
    <mergeCell ref="A1:D1"/>
    <mergeCell ref="G1:K1"/>
    <mergeCell ref="A2:D2"/>
    <mergeCell ref="G2:K2"/>
    <mergeCell ref="A3:D3"/>
    <mergeCell ref="E10:F10"/>
    <mergeCell ref="I10:K10"/>
    <mergeCell ref="A11:B11"/>
    <mergeCell ref="E11:F11"/>
    <mergeCell ref="I11:K11"/>
    <mergeCell ref="A10:B10"/>
    <mergeCell ref="A12:B12"/>
    <mergeCell ref="I12:K12"/>
    <mergeCell ref="A13:B13"/>
    <mergeCell ref="E13:G13"/>
    <mergeCell ref="A32:C32"/>
    <mergeCell ref="I32:K32"/>
    <mergeCell ref="A16:B16"/>
    <mergeCell ref="E16:F16"/>
    <mergeCell ref="I16:K16"/>
    <mergeCell ref="I13:K13"/>
    <mergeCell ref="A14:B14"/>
    <mergeCell ref="E14:F14"/>
    <mergeCell ref="I14:K14"/>
    <mergeCell ref="A15:B15"/>
    <mergeCell ref="E15:F15"/>
    <mergeCell ref="I15:K15"/>
    <mergeCell ref="A33:C33"/>
    <mergeCell ref="E33:G33"/>
    <mergeCell ref="I33:K33"/>
    <mergeCell ref="A39:C39"/>
    <mergeCell ref="I39:K39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2015-01-28T07:56:03Z</cp:lastPrinted>
  <dcterms:created xsi:type="dcterms:W3CDTF">2014-09-06T02:10:41Z</dcterms:created>
  <dcterms:modified xsi:type="dcterms:W3CDTF">2015-01-30T04:03:26Z</dcterms:modified>
</cp:coreProperties>
</file>